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09485210-D66F-408D-87AC-4F9015D1BBD9}" xr6:coauthVersionLast="47" xr6:coauthVersionMax="47" xr10:uidLastSave="{AB3EBB9A-4BAF-4B36-A422-297086CC9E9B}"/>
  <bookViews>
    <workbookView xWindow="-120" yWindow="-120" windowWidth="29040" windowHeight="15720" xr2:uid="{F50EBDA9-D3C2-4A16-A62E-8F1E62F34F40}"/>
  </bookViews>
  <sheets>
    <sheet name="Steven Donl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5" l="1"/>
  <c r="B31" i="5"/>
  <c r="P12" i="3" s="1" a="1"/>
  <c r="P12" i="3" s="1"/>
  <c r="C3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N11" i="3" a="1"/>
  <c r="N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 i="5"/>
  <c r="P10" i="3" l="1" a="1"/>
  <c r="P10" i="3" s="1"/>
  <c r="P11" i="3" a="1"/>
  <c r="P11" i="3" s="1"/>
  <c r="R11" i="3" a="1"/>
  <c r="R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4" i="2"/>
  <c r="AL1464" i="2"/>
  <c r="AL1444" i="2"/>
  <c r="AL1424" i="2"/>
  <c r="AL140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1500" i="2"/>
  <c r="AL1480" i="2"/>
  <c r="AL1460" i="2"/>
  <c r="AL1440" i="2"/>
  <c r="AL1420" i="2"/>
  <c r="AL1400" i="2"/>
  <c r="AL1380" i="2"/>
  <c r="AL136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51" i="2"/>
  <c r="AL1431" i="2"/>
  <c r="AL1411" i="2"/>
  <c r="AL1391" i="2"/>
  <c r="AL1371" i="2"/>
  <c r="AL1351" i="2"/>
  <c r="AL1331" i="2"/>
  <c r="AL1311" i="2"/>
  <c r="AL1291" i="2"/>
  <c r="AL1471" i="2"/>
  <c r="AL1488" i="2"/>
  <c r="AL1468" i="2"/>
  <c r="AL1448" i="2"/>
  <c r="AL1428" i="2"/>
  <c r="AL140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53" i="2"/>
  <c r="AL1394" i="2"/>
  <c r="AL1350" i="2"/>
  <c r="AL1314" i="2"/>
  <c r="AL1279" i="2"/>
  <c r="AL1246" i="2"/>
  <c r="AL1211" i="2"/>
  <c r="AL1179" i="2"/>
  <c r="AL1146" i="2"/>
  <c r="AL1111" i="2"/>
  <c r="AL1079" i="2"/>
  <c r="AL1046" i="2"/>
  <c r="AL1011" i="2"/>
  <c r="AL979" i="2"/>
  <c r="AL946" i="2"/>
  <c r="AL911" i="2"/>
  <c r="AL879" i="2"/>
  <c r="AL846" i="2"/>
  <c r="AL811" i="2"/>
  <c r="AL779" i="2"/>
  <c r="AL746" i="2"/>
  <c r="AL711" i="2"/>
  <c r="AL679" i="2"/>
  <c r="AL646" i="2"/>
  <c r="AL611" i="2"/>
  <c r="AL579" i="2"/>
  <c r="AL546" i="2"/>
  <c r="AL511" i="2"/>
  <c r="AL479" i="2"/>
  <c r="AL446" i="2"/>
  <c r="AL411" i="2"/>
  <c r="AL379" i="2"/>
  <c r="AL346" i="2"/>
  <c r="AL311" i="2"/>
  <c r="AL279" i="2"/>
  <c r="AL246" i="2"/>
  <c r="AL211" i="2"/>
  <c r="AL179" i="2"/>
  <c r="AL146" i="2"/>
  <c r="AL111" i="2"/>
  <c r="AL79" i="2"/>
  <c r="AL46" i="2"/>
  <c r="AL11" i="2"/>
  <c r="AL1450" i="2"/>
  <c r="AL1393" i="2"/>
  <c r="AL1349" i="2"/>
  <c r="AL1313" i="2"/>
  <c r="AL1275" i="2"/>
  <c r="AL1244" i="2"/>
  <c r="AL1210" i="2"/>
  <c r="AL1175" i="2"/>
  <c r="AL1144" i="2"/>
  <c r="AL1110" i="2"/>
  <c r="AL1075" i="2"/>
  <c r="AL1044" i="2"/>
  <c r="AL1010" i="2"/>
  <c r="AL975" i="2"/>
  <c r="AL944" i="2"/>
  <c r="AL910" i="2"/>
  <c r="AL875" i="2"/>
  <c r="AL844" i="2"/>
  <c r="AL810" i="2"/>
  <c r="AL775" i="2"/>
  <c r="AL744" i="2"/>
  <c r="AL710" i="2"/>
  <c r="AL675" i="2"/>
  <c r="AL644" i="2"/>
  <c r="AL610" i="2"/>
  <c r="AL575" i="2"/>
  <c r="AL544" i="2"/>
  <c r="AL510" i="2"/>
  <c r="AL475" i="2"/>
  <c r="AL444" i="2"/>
  <c r="AL410" i="2"/>
  <c r="AL375" i="2"/>
  <c r="AL344" i="2"/>
  <c r="AL310" i="2"/>
  <c r="AL275" i="2"/>
  <c r="AL244" i="2"/>
  <c r="AL210" i="2"/>
  <c r="AL175" i="2"/>
  <c r="AL144" i="2"/>
  <c r="AL110" i="2"/>
  <c r="AL75" i="2"/>
  <c r="AL44" i="2"/>
  <c r="AL1449" i="2"/>
  <c r="AL1390" i="2"/>
  <c r="AL1348" i="2"/>
  <c r="AL1310" i="2"/>
  <c r="AL1274" i="2"/>
  <c r="AL1242" i="2"/>
  <c r="AL1209" i="2"/>
  <c r="AL1174" i="2"/>
  <c r="AL1142" i="2"/>
  <c r="AL1109" i="2"/>
  <c r="AL1074" i="2"/>
  <c r="AL1042" i="2"/>
  <c r="AL1009" i="2"/>
  <c r="AL974" i="2"/>
  <c r="AL942" i="2"/>
  <c r="AL909" i="2"/>
  <c r="AL874" i="2"/>
  <c r="AL842" i="2"/>
  <c r="AL809" i="2"/>
  <c r="AL774" i="2"/>
  <c r="AL742" i="2"/>
  <c r="AL709" i="2"/>
  <c r="AL674" i="2"/>
  <c r="AL642" i="2"/>
  <c r="AL609" i="2"/>
  <c r="AL574" i="2"/>
  <c r="AL542" i="2"/>
  <c r="AL509" i="2"/>
  <c r="AL474" i="2"/>
  <c r="AL442" i="2"/>
  <c r="AL409" i="2"/>
  <c r="AL374" i="2"/>
  <c r="AL342" i="2"/>
  <c r="AL309" i="2"/>
  <c r="AL274" i="2"/>
  <c r="AL242" i="2"/>
  <c r="AL209" i="2"/>
  <c r="AL174" i="2"/>
  <c r="AL142" i="2"/>
  <c r="AL109" i="2"/>
  <c r="AL74" i="2"/>
  <c r="AL42" i="2"/>
  <c r="AL9" i="2"/>
  <c r="AL1499" i="2"/>
  <c r="AL1446" i="2"/>
  <c r="AL1389" i="2"/>
  <c r="AL1346" i="2"/>
  <c r="AL1309" i="2"/>
  <c r="AL1273" i="2"/>
  <c r="AL1240" i="2"/>
  <c r="AL1208" i="2"/>
  <c r="AL1173" i="2"/>
  <c r="AL1140" i="2"/>
  <c r="AL1108" i="2"/>
  <c r="AL1073" i="2"/>
  <c r="AL1040" i="2"/>
  <c r="AL1008" i="2"/>
  <c r="AL973" i="2"/>
  <c r="AL940" i="2"/>
  <c r="AL908" i="2"/>
  <c r="AL873" i="2"/>
  <c r="AL840" i="2"/>
  <c r="AL808" i="2"/>
  <c r="AL773" i="2"/>
  <c r="AL740" i="2"/>
  <c r="AL708" i="2"/>
  <c r="AL673" i="2"/>
  <c r="AL640" i="2"/>
  <c r="AL608" i="2"/>
  <c r="AL573" i="2"/>
  <c r="AL540" i="2"/>
  <c r="AL508" i="2"/>
  <c r="AL473" i="2"/>
  <c r="AL440" i="2"/>
  <c r="AL408" i="2"/>
  <c r="AL1494" i="2"/>
  <c r="AL1435" i="2"/>
  <c r="AL1386" i="2"/>
  <c r="AL1342" i="2"/>
  <c r="AL1306" i="2"/>
  <c r="AL1270" i="2"/>
  <c r="AL1235" i="2"/>
  <c r="AL1204" i="2"/>
  <c r="AL1170" i="2"/>
  <c r="AL1135" i="2"/>
  <c r="AL1104" i="2"/>
  <c r="AL1070" i="2"/>
  <c r="AL1035" i="2"/>
  <c r="AL1004" i="2"/>
  <c r="AL970" i="2"/>
  <c r="AL1493" i="2"/>
  <c r="AL1434" i="2"/>
  <c r="AL1384" i="2"/>
  <c r="AL1340" i="2"/>
  <c r="AL1304" i="2"/>
  <c r="AL1269" i="2"/>
  <c r="AL1234" i="2"/>
  <c r="AL1202" i="2"/>
  <c r="AL1169" i="2"/>
  <c r="AL1134" i="2"/>
  <c r="AL1102" i="2"/>
  <c r="AL1069" i="2"/>
  <c r="AL1034" i="2"/>
  <c r="AL1002" i="2"/>
  <c r="AL969" i="2"/>
  <c r="AL934" i="2"/>
  <c r="AL902" i="2"/>
  <c r="AL869" i="2"/>
  <c r="AL834" i="2"/>
  <c r="AL802" i="2"/>
  <c r="AL769" i="2"/>
  <c r="AL734" i="2"/>
  <c r="AL702" i="2"/>
  <c r="AL669" i="2"/>
  <c r="AL634" i="2"/>
  <c r="AL602" i="2"/>
  <c r="AL569" i="2"/>
  <c r="AL534" i="2"/>
  <c r="AL502" i="2"/>
  <c r="AL469" i="2"/>
  <c r="AL434" i="2"/>
  <c r="AL1490" i="2"/>
  <c r="AL1433" i="2"/>
  <c r="AL1379" i="2"/>
  <c r="AL1339" i="2"/>
  <c r="AL1302" i="2"/>
  <c r="AL1268" i="2"/>
  <c r="AL1233" i="2"/>
  <c r="AL1200" i="2"/>
  <c r="AL1168" i="2"/>
  <c r="AL1133" i="2"/>
  <c r="AL1100" i="2"/>
  <c r="AL1068" i="2"/>
  <c r="AL1033" i="2"/>
  <c r="AL1000" i="2"/>
  <c r="AL968" i="2"/>
  <c r="AL933" i="2"/>
  <c r="AL900" i="2"/>
  <c r="AL868" i="2"/>
  <c r="AL833" i="2"/>
  <c r="AL800" i="2"/>
  <c r="AL768" i="2"/>
  <c r="AL733" i="2"/>
  <c r="AL700" i="2"/>
  <c r="AL668" i="2"/>
  <c r="AL633" i="2"/>
  <c r="AL600" i="2"/>
  <c r="AL1475" i="2"/>
  <c r="AL1419" i="2"/>
  <c r="AL1370" i="2"/>
  <c r="AL1330" i="2"/>
  <c r="AL1294" i="2"/>
  <c r="AL1260" i="2"/>
  <c r="AL1228" i="2"/>
  <c r="AL1193" i="2"/>
  <c r="AL1160" i="2"/>
  <c r="AL1128" i="2"/>
  <c r="AL1093" i="2"/>
  <c r="AL1060" i="2"/>
  <c r="AL1414" i="2"/>
  <c r="AL1335" i="2"/>
  <c r="AL1284" i="2"/>
  <c r="AL1224" i="2"/>
  <c r="AL1166" i="2"/>
  <c r="AL1115" i="2"/>
  <c r="AL1055" i="2"/>
  <c r="AL1006" i="2"/>
  <c r="AL954" i="2"/>
  <c r="AL906" i="2"/>
  <c r="AL859" i="2"/>
  <c r="AL814" i="2"/>
  <c r="AL762" i="2"/>
  <c r="AL719" i="2"/>
  <c r="AL666" i="2"/>
  <c r="AL622" i="2"/>
  <c r="AL571" i="2"/>
  <c r="AL529" i="2"/>
  <c r="AL488" i="2"/>
  <c r="AL439" i="2"/>
  <c r="AL395" i="2"/>
  <c r="AL359" i="2"/>
  <c r="AL320" i="2"/>
  <c r="AL282" i="2"/>
  <c r="AL239" i="2"/>
  <c r="AL200" i="2"/>
  <c r="AL162" i="2"/>
  <c r="AL124" i="2"/>
  <c r="AL86" i="2"/>
  <c r="AL48" i="2"/>
  <c r="AL6" i="2"/>
  <c r="AL1413" i="2"/>
  <c r="AL1334" i="2"/>
  <c r="AL1282" i="2"/>
  <c r="AL1222" i="2"/>
  <c r="AL1164" i="2"/>
  <c r="AL1114" i="2"/>
  <c r="AL1054" i="2"/>
  <c r="AL999" i="2"/>
  <c r="AL953" i="2"/>
  <c r="AL904" i="2"/>
  <c r="AL855" i="2"/>
  <c r="AL813" i="2"/>
  <c r="AL760" i="2"/>
  <c r="AL715" i="2"/>
  <c r="AL664" i="2"/>
  <c r="AL620" i="2"/>
  <c r="AL570" i="2"/>
  <c r="AL528" i="2"/>
  <c r="AL486" i="2"/>
  <c r="AL435" i="2"/>
  <c r="AL394" i="2"/>
  <c r="AL355" i="2"/>
  <c r="AL319" i="2"/>
  <c r="AL280" i="2"/>
  <c r="AL235" i="2"/>
  <c r="AL199" i="2"/>
  <c r="AL160" i="2"/>
  <c r="AL122" i="2"/>
  <c r="AL84" i="2"/>
  <c r="AL40" i="2"/>
  <c r="AL4" i="2"/>
  <c r="AL713" i="2"/>
  <c r="AL391" i="2"/>
  <c r="AL271" i="2"/>
  <c r="AL194" i="2"/>
  <c r="AL119" i="2"/>
  <c r="AL80" i="2"/>
  <c r="AL1489" i="2"/>
  <c r="AL1328" i="2"/>
  <c r="AL1266" i="2"/>
  <c r="AL1215" i="2"/>
  <c r="AL1099" i="2"/>
  <c r="AL1050" i="2"/>
  <c r="AL949" i="2"/>
  <c r="AL851" i="2"/>
  <c r="AL754" i="2"/>
  <c r="AL659" i="2"/>
  <c r="AL564" i="2"/>
  <c r="AL480" i="2"/>
  <c r="AL390" i="2"/>
  <c r="AL313" i="2"/>
  <c r="AL231" i="2"/>
  <c r="AL154" i="2"/>
  <c r="AL73" i="2"/>
  <c r="AL795" i="2"/>
  <c r="AL562" i="2"/>
  <c r="AL389" i="2"/>
  <c r="AL269" i="2"/>
  <c r="AL153" i="2"/>
  <c r="AL33" i="2"/>
  <c r="AL1199" i="2"/>
  <c r="AL1090" i="2"/>
  <c r="AL889" i="2"/>
  <c r="AL749" i="2"/>
  <c r="AL514" i="2"/>
  <c r="AL384" i="2"/>
  <c r="AL264" i="2"/>
  <c r="AL106" i="2"/>
  <c r="AL1195" i="2"/>
  <c r="AL1410" i="2"/>
  <c r="AL1333" i="2"/>
  <c r="AL1280" i="2"/>
  <c r="AL1220" i="2"/>
  <c r="AL1162" i="2"/>
  <c r="AL1113" i="2"/>
  <c r="AL1053" i="2"/>
  <c r="AL995" i="2"/>
  <c r="AL951" i="2"/>
  <c r="AL899" i="2"/>
  <c r="AL854" i="2"/>
  <c r="AL806" i="2"/>
  <c r="AL759" i="2"/>
  <c r="AL714" i="2"/>
  <c r="AL662" i="2"/>
  <c r="AL619" i="2"/>
  <c r="AL568" i="2"/>
  <c r="AL526" i="2"/>
  <c r="AL484" i="2"/>
  <c r="AL433" i="2"/>
  <c r="AL393" i="2"/>
  <c r="AL354" i="2"/>
  <c r="AL315" i="2"/>
  <c r="AL273" i="2"/>
  <c r="AL234" i="2"/>
  <c r="AL195" i="2"/>
  <c r="AL159" i="2"/>
  <c r="AL120" i="2"/>
  <c r="AL82" i="2"/>
  <c r="AL39" i="2"/>
  <c r="AL2" i="2"/>
  <c r="AL1495" i="2"/>
  <c r="AL1409" i="2"/>
  <c r="AL1329" i="2"/>
  <c r="AL1271" i="2"/>
  <c r="AL1219" i="2"/>
  <c r="AL1159" i="2"/>
  <c r="AL1106" i="2"/>
  <c r="AL1051" i="2"/>
  <c r="AL994" i="2"/>
  <c r="AL950" i="2"/>
  <c r="AL895" i="2"/>
  <c r="AL853" i="2"/>
  <c r="AL804" i="2"/>
  <c r="AL755" i="2"/>
  <c r="AL660" i="2"/>
  <c r="AL615" i="2"/>
  <c r="AL566" i="2"/>
  <c r="AL524" i="2"/>
  <c r="AL482" i="2"/>
  <c r="AL431" i="2"/>
  <c r="AL353" i="2"/>
  <c r="AL314" i="2"/>
  <c r="AL233" i="2"/>
  <c r="AL155" i="2"/>
  <c r="AL35" i="2"/>
  <c r="AL1406" i="2"/>
  <c r="AL1155" i="2"/>
  <c r="AL993" i="2"/>
  <c r="AL894" i="2"/>
  <c r="AL799" i="2"/>
  <c r="AL706" i="2"/>
  <c r="AL614" i="2"/>
  <c r="AL522" i="2"/>
  <c r="AL430" i="2"/>
  <c r="AL351" i="2"/>
  <c r="AL270" i="2"/>
  <c r="AL193" i="2"/>
  <c r="AL115" i="2"/>
  <c r="AL34" i="2"/>
  <c r="AL850" i="2"/>
  <c r="AL471" i="2"/>
  <c r="AL308" i="2"/>
  <c r="AL191" i="2"/>
  <c r="AL71" i="2"/>
  <c r="AL1320" i="2"/>
  <c r="AL931" i="2"/>
  <c r="AL555" i="2"/>
  <c r="AL302" i="2"/>
  <c r="AL29" i="2"/>
  <c r="AL1374" i="2"/>
  <c r="AL1149" i="2"/>
  <c r="AL1030" i="2"/>
  <c r="AL986" i="2"/>
  <c r="AL835" i="2"/>
  <c r="AL1486" i="2"/>
  <c r="AL1399" i="2"/>
  <c r="AL1326" i="2"/>
  <c r="AL1264" i="2"/>
  <c r="AL1214" i="2"/>
  <c r="AL1154" i="2"/>
  <c r="AL1095" i="2"/>
  <c r="AL1049" i="2"/>
  <c r="AL991" i="2"/>
  <c r="AL948" i="2"/>
  <c r="AL893" i="2"/>
  <c r="AL753" i="2"/>
  <c r="AL704" i="2"/>
  <c r="AL655" i="2"/>
  <c r="AL613" i="2"/>
  <c r="AL520" i="2"/>
  <c r="AL429" i="2"/>
  <c r="AL350" i="2"/>
  <c r="AL230" i="2"/>
  <c r="AL114" i="2"/>
  <c r="AL1255" i="2"/>
  <c r="AL1031" i="2"/>
  <c r="AL839" i="2"/>
  <c r="AL651" i="2"/>
  <c r="AL466" i="2"/>
  <c r="AL340" i="2"/>
  <c r="AL226" i="2"/>
  <c r="AL68" i="2"/>
  <c r="AL1470" i="2"/>
  <c r="AL1089" i="2"/>
  <c r="AL888" i="2"/>
  <c r="AL1479" i="2"/>
  <c r="AL1395" i="2"/>
  <c r="AL1324" i="2"/>
  <c r="AL1262" i="2"/>
  <c r="AL1213" i="2"/>
  <c r="AL1153" i="2"/>
  <c r="AL1094" i="2"/>
  <c r="AL1048" i="2"/>
  <c r="AL990" i="2"/>
  <c r="AL939" i="2"/>
  <c r="AL891" i="2"/>
  <c r="AL849" i="2"/>
  <c r="AL794" i="2"/>
  <c r="AL751" i="2"/>
  <c r="AL699" i="2"/>
  <c r="AL654" i="2"/>
  <c r="AL606" i="2"/>
  <c r="AL560" i="2"/>
  <c r="AL519" i="2"/>
  <c r="AL470" i="2"/>
  <c r="AL428" i="2"/>
  <c r="AL388" i="2"/>
  <c r="AL349" i="2"/>
  <c r="AL306" i="2"/>
  <c r="AL268" i="2"/>
  <c r="AL229" i="2"/>
  <c r="AL190" i="2"/>
  <c r="AL151" i="2"/>
  <c r="AL113" i="2"/>
  <c r="AL70" i="2"/>
  <c r="AL31" i="2"/>
  <c r="AL189" i="2"/>
  <c r="AL108" i="2"/>
  <c r="AL69" i="2"/>
  <c r="AL1473" i="2"/>
  <c r="AL1150" i="2"/>
  <c r="AL988" i="2"/>
  <c r="AL791" i="2"/>
  <c r="AL599" i="2"/>
  <c r="AL424" i="2"/>
  <c r="AL188" i="2"/>
  <c r="AL1474" i="2"/>
  <c r="AL1388" i="2"/>
  <c r="AL1322" i="2"/>
  <c r="AL1259" i="2"/>
  <c r="AL1206" i="2"/>
  <c r="AL1151" i="2"/>
  <c r="AL1091" i="2"/>
  <c r="AL1039" i="2"/>
  <c r="AL989" i="2"/>
  <c r="AL935" i="2"/>
  <c r="AL890" i="2"/>
  <c r="AL848" i="2"/>
  <c r="AL793" i="2"/>
  <c r="AL750" i="2"/>
  <c r="AL695" i="2"/>
  <c r="AL653" i="2"/>
  <c r="AL604" i="2"/>
  <c r="AL559" i="2"/>
  <c r="AL515" i="2"/>
  <c r="AL468" i="2"/>
  <c r="AL426" i="2"/>
  <c r="AL386" i="2"/>
  <c r="AL348" i="2"/>
  <c r="AL304" i="2"/>
  <c r="AL266" i="2"/>
  <c r="AL228" i="2"/>
  <c r="AL150" i="2"/>
  <c r="AL30" i="2"/>
  <c r="AL1375" i="2"/>
  <c r="AL694" i="2"/>
  <c r="AL149" i="2"/>
  <c r="AL1254" i="2"/>
  <c r="AL930" i="2"/>
  <c r="AL1466" i="2"/>
  <c r="AL1369" i="2"/>
  <c r="AL1308" i="2"/>
  <c r="AL1251" i="2"/>
  <c r="AL1191" i="2"/>
  <c r="AL1139" i="2"/>
  <c r="AL1086" i="2"/>
  <c r="AL1028" i="2"/>
  <c r="AL982" i="2"/>
  <c r="AL928" i="2"/>
  <c r="AL884" i="2"/>
  <c r="AL830" i="2"/>
  <c r="AL788" i="2"/>
  <c r="AL735" i="2"/>
  <c r="AL690" i="2"/>
  <c r="AL648" i="2"/>
  <c r="AL593" i="2"/>
  <c r="AL551" i="2"/>
  <c r="AL504" i="2"/>
  <c r="AL460" i="2"/>
  <c r="AL419" i="2"/>
  <c r="AL373" i="2"/>
  <c r="AL334" i="2"/>
  <c r="AL295" i="2"/>
  <c r="AL259" i="2"/>
  <c r="AL220" i="2"/>
  <c r="AL182" i="2"/>
  <c r="AL139" i="2"/>
  <c r="AL100" i="2"/>
  <c r="AL62" i="2"/>
  <c r="AL24" i="2"/>
  <c r="AL1459" i="2"/>
  <c r="AL1368" i="2"/>
  <c r="AL1300" i="2"/>
  <c r="AL1250" i="2"/>
  <c r="AL1190" i="2"/>
  <c r="AL1131" i="2"/>
  <c r="AL1084" i="2"/>
  <c r="AL1026" i="2"/>
  <c r="AL980" i="2"/>
  <c r="AL926" i="2"/>
  <c r="AL882" i="2"/>
  <c r="AL829" i="2"/>
  <c r="AL786" i="2"/>
  <c r="AL731" i="2"/>
  <c r="AL689" i="2"/>
  <c r="AL639" i="2"/>
  <c r="AL591" i="2"/>
  <c r="AL550" i="2"/>
  <c r="AL500" i="2"/>
  <c r="AL459" i="2"/>
  <c r="AL415" i="2"/>
  <c r="AL371" i="2"/>
  <c r="AL333" i="2"/>
  <c r="AL294" i="2"/>
  <c r="AL255" i="2"/>
  <c r="AL219" i="2"/>
  <c r="AL180" i="2"/>
  <c r="AL135" i="2"/>
  <c r="AL99" i="2"/>
  <c r="AL60" i="2"/>
  <c r="AL1430" i="2"/>
  <c r="AL1355" i="2"/>
  <c r="AL1290" i="2"/>
  <c r="AL1231" i="2"/>
  <c r="AL1315" i="2"/>
  <c r="AL1180" i="2"/>
  <c r="AL1022" i="2"/>
  <c r="AL784" i="2"/>
  <c r="AL1295" i="2"/>
  <c r="AL1148" i="2"/>
  <c r="AL1019" i="2"/>
  <c r="AL886" i="2"/>
  <c r="AL780" i="2"/>
  <c r="AL680" i="2"/>
  <c r="AL580" i="2"/>
  <c r="AL462" i="2"/>
  <c r="AL369" i="2"/>
  <c r="AL289" i="2"/>
  <c r="AL204" i="2"/>
  <c r="AL104" i="2"/>
  <c r="AL22" i="2"/>
  <c r="AL1293" i="2"/>
  <c r="AL1130" i="2"/>
  <c r="AL1015" i="2"/>
  <c r="AL880" i="2"/>
  <c r="AL771" i="2"/>
  <c r="AL671" i="2"/>
  <c r="AL554" i="2"/>
  <c r="AL455" i="2"/>
  <c r="AL368" i="2"/>
  <c r="AL288" i="2"/>
  <c r="AL202" i="2"/>
  <c r="AL102" i="2"/>
  <c r="AL20" i="2"/>
  <c r="AL19" i="2"/>
  <c r="AL1469" i="2"/>
  <c r="AL1126" i="2"/>
  <c r="AL1013" i="2"/>
  <c r="AL870" i="2"/>
  <c r="AL766" i="2"/>
  <c r="AL650" i="2"/>
  <c r="AL549" i="2"/>
  <c r="AL453" i="2"/>
  <c r="AL364" i="2"/>
  <c r="AL284" i="2"/>
  <c r="AL94" i="2"/>
  <c r="AL15" i="2"/>
  <c r="AL1455" i="2"/>
  <c r="AL866" i="2"/>
  <c r="AL451" i="2"/>
  <c r="AL93" i="2"/>
  <c r="AL1253" i="2"/>
  <c r="AL1122" i="2"/>
  <c r="AL971" i="2"/>
  <c r="AL864" i="2"/>
  <c r="AL748" i="2"/>
  <c r="AL539" i="2"/>
  <c r="AL450" i="2"/>
  <c r="AL360" i="2"/>
  <c r="AL260" i="2"/>
  <c r="AL91" i="2"/>
  <c r="AL13" i="2"/>
  <c r="AL1439" i="2"/>
  <c r="AL966" i="2"/>
  <c r="AL739" i="2"/>
  <c r="AL535" i="2"/>
  <c r="AL339" i="2"/>
  <c r="AL170" i="2"/>
  <c r="AL10" i="2"/>
  <c r="AL1248" i="2"/>
  <c r="AL1119" i="2"/>
  <c r="AL860" i="2"/>
  <c r="AL730" i="2"/>
  <c r="AL533" i="2"/>
  <c r="AL448" i="2"/>
  <c r="AL253" i="2"/>
  <c r="AL169" i="2"/>
  <c r="AL8" i="2"/>
  <c r="AL1426" i="2"/>
  <c r="AL831" i="2"/>
  <c r="AL531" i="2"/>
  <c r="AL168" i="2"/>
  <c r="AL1230" i="2"/>
  <c r="AL1082" i="2"/>
  <c r="AL960" i="2"/>
  <c r="AL728" i="2"/>
  <c r="AL628" i="2"/>
  <c r="AL420" i="2"/>
  <c r="AL250" i="2"/>
  <c r="AL66" i="2"/>
  <c r="AL1080" i="2"/>
  <c r="AL826" i="2"/>
  <c r="AL626" i="2"/>
  <c r="AL329" i="2"/>
  <c r="AL64" i="2"/>
  <c r="AL1226" i="2"/>
  <c r="AL724" i="2"/>
  <c r="AL413" i="2"/>
  <c r="AL59" i="2"/>
  <c r="AL1194" i="2"/>
  <c r="AL499" i="2"/>
  <c r="AL1064" i="2"/>
  <c r="AL224" i="2"/>
  <c r="AL1062" i="2"/>
  <c r="AL494" i="2"/>
  <c r="AL920" i="2"/>
  <c r="AL589" i="2"/>
  <c r="AL51" i="2"/>
  <c r="AL588" i="2"/>
  <c r="AL214" i="2"/>
  <c r="AL915" i="2"/>
  <c r="AL293" i="2"/>
  <c r="AL684" i="2"/>
  <c r="AL913" i="2"/>
  <c r="AL582" i="2"/>
  <c r="AL26" i="2"/>
  <c r="AL1289" i="2"/>
  <c r="AL1129" i="2"/>
  <c r="AL1014" i="2"/>
  <c r="AL871" i="2"/>
  <c r="AL770" i="2"/>
  <c r="AL670" i="2"/>
  <c r="AL553" i="2"/>
  <c r="AL454" i="2"/>
  <c r="AL366" i="2"/>
  <c r="AL286" i="2"/>
  <c r="AL186" i="2"/>
  <c r="AL95" i="2"/>
  <c r="AL1288" i="2"/>
  <c r="AL184" i="2"/>
  <c r="AL1286" i="2"/>
  <c r="AL1124" i="2"/>
  <c r="AL984" i="2"/>
  <c r="AL764" i="2"/>
  <c r="AL649" i="2"/>
  <c r="AL548" i="2"/>
  <c r="AL362" i="2"/>
  <c r="AL262" i="2"/>
  <c r="AL173" i="2"/>
  <c r="AL14" i="2"/>
  <c r="AL1454" i="2"/>
  <c r="AL635" i="2"/>
  <c r="AL171" i="2"/>
  <c r="AL1249" i="2"/>
  <c r="AL1120" i="2"/>
  <c r="AL862" i="2"/>
  <c r="AL631" i="2"/>
  <c r="AL449" i="2"/>
  <c r="AL254" i="2"/>
  <c r="AL90" i="2"/>
  <c r="AL1429" i="2"/>
  <c r="AL964" i="2"/>
  <c r="AL630" i="2"/>
  <c r="AL335" i="2"/>
  <c r="AL89" i="2"/>
  <c r="AL1239" i="2"/>
  <c r="AL1088" i="2"/>
  <c r="AL962" i="2"/>
  <c r="AL729" i="2"/>
  <c r="AL629" i="2"/>
  <c r="AL422" i="2"/>
  <c r="AL331" i="2"/>
  <c r="AL251" i="2"/>
  <c r="AL88" i="2"/>
  <c r="AL1415" i="2"/>
  <c r="AL828" i="2"/>
  <c r="AL530" i="2"/>
  <c r="AL330" i="2"/>
  <c r="AL166" i="2"/>
  <c r="AL1229" i="2"/>
  <c r="AL959" i="2"/>
  <c r="AL726" i="2"/>
  <c r="AL513" i="2"/>
  <c r="AL164" i="2"/>
  <c r="AL1366" i="2"/>
  <c r="AL624" i="2"/>
  <c r="AL148" i="2"/>
  <c r="AL1066" i="2"/>
  <c r="AL595" i="2"/>
  <c r="AL140" i="2"/>
  <c r="AL1189" i="2"/>
  <c r="AL594" i="2"/>
  <c r="AL54" i="2"/>
  <c r="AL819" i="2"/>
  <c r="AL402" i="2"/>
  <c r="AL53" i="2"/>
  <c r="AL1186" i="2"/>
  <c r="AL300" i="2"/>
  <c r="AL399" i="2"/>
  <c r="AL50" i="2"/>
  <c r="AL1182" i="2"/>
  <c r="AL129" i="2"/>
  <c r="AL489" i="2"/>
  <c r="AL208" i="2"/>
  <c r="AL1020" i="2"/>
  <c r="AL464" i="2"/>
  <c r="AL722" i="2"/>
  <c r="AL924" i="2"/>
  <c r="AL404" i="2"/>
  <c r="AL1188" i="2"/>
  <c r="AL322" i="2"/>
  <c r="AL815" i="2"/>
  <c r="AL691" i="2"/>
  <c r="AL493" i="2"/>
  <c r="AL131" i="2"/>
  <c r="AL688" i="2"/>
  <c r="AL130" i="2"/>
  <c r="AL789" i="2"/>
  <c r="AL382" i="2"/>
  <c r="AL782" i="2"/>
  <c r="AL1373" i="2"/>
  <c r="AL249" i="2"/>
  <c r="AL955" i="2"/>
  <c r="AL506" i="2"/>
  <c r="AL248" i="2"/>
  <c r="AL1364" i="2"/>
  <c r="AL822" i="2"/>
  <c r="AL240" i="2"/>
  <c r="AL820" i="2"/>
  <c r="AL134" i="2"/>
  <c r="AL693" i="2"/>
  <c r="AL222" i="2"/>
  <c r="AL1353" i="2"/>
  <c r="AL1319" i="2"/>
  <c r="AL586" i="2"/>
  <c r="AL291" i="2"/>
  <c r="AL1299" i="2"/>
  <c r="AL206" i="2"/>
  <c r="AL414" i="2"/>
  <c r="AL1071" i="2"/>
  <c r="AL328" i="2"/>
  <c r="AL929" i="2"/>
  <c r="AL406" i="2"/>
  <c r="AL720" i="2"/>
  <c r="AL324" i="2"/>
  <c r="AL1354" i="2"/>
  <c r="AL215" i="2"/>
  <c r="AL919" i="2"/>
  <c r="AL213" i="2"/>
  <c r="AL914" i="2"/>
  <c r="AL682" i="2"/>
  <c r="AL126" i="2"/>
  <c r="AL824" i="2"/>
  <c r="AL326" i="2"/>
  <c r="AL55" i="2"/>
  <c r="AL1359" i="2"/>
  <c r="AL495" i="2"/>
  <c r="AL922" i="2"/>
  <c r="AL590" i="2"/>
  <c r="AL133" i="2"/>
  <c r="AL1059" i="2"/>
  <c r="AL400" i="2"/>
  <c r="AL491" i="2"/>
  <c r="AL1024" i="2"/>
  <c r="AL490" i="2"/>
  <c r="AL584" i="2"/>
  <c r="AL128" i="2"/>
  <c r="AL1171" i="2"/>
  <c r="AL370" i="2"/>
  <c r="AL1344" i="2"/>
  <c r="AL1184" i="2"/>
  <c r="AL1029" i="2"/>
  <c r="AL790" i="2"/>
  <c r="AL299" i="2"/>
  <c r="AL686" i="2"/>
  <c r="AL49" i="2"/>
  <c r="AL380" i="2"/>
  <c r="AL28" i="2"/>
  <c r="AL290"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<sst xmlns="http://schemas.openxmlformats.org/spreadsheetml/2006/main" count="723" uniqueCount="368">
  <si>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</si>
  <si>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</si>
  <si>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</si>
  <si>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</si>
  <si>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</si>
  <si>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</si>
  <si>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</si>
  <si>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</si>
  <si>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</si>
  <si>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</si>
  <si>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</si>
  <si>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</si>
  <si>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</si>
  <si>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</si>
  <si>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</si>
  <si>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</si>
  <si>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</si>
  <si>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</si>
  <si>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</si>
  <si>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</si>
  <si>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</si>
  <si>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</si>
  <si>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</si>
  <si>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</si>
  <si>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</si>
  <si>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</si>
  <si>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</si>
  <si>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</si>
  <si>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</si>
  <si>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</si>
  <si>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</si>
  <si>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</si>
  <si>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</si>
  <si>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</si>
  <si>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</si>
  <si>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</si>
  <si>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</si>
  <si>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</si>
  <si>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</si>
  <si>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</si>
  <si>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</si>
  <si>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</si>
  <si>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</si>
  <si>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</si>
  <si>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</si>
  <si>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</si>
  <si>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</si>
  <si>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</si>
  <si>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</si>
  <si>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</si>
  <si>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</si>
  <si>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</si>
  <si>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</si>
  <si>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</si>
  <si>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</si>
  <si>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</si>
  <si>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</si>
  <si>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</si>
  <si>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</si>
  <si>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</si>
  <si>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</si>
  <si>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</si>
  <si>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</si>
  <si>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</si>
  <si>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</si>
  <si>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</si>
  <si>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</si>
  <si>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</si>
  <si>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</si>
  <si>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</si>
  <si>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</si>
  <si>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</si>
  <si>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</si>
  <si>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</si>
  <si>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</si>
  <si>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</si>
  <si>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</si>
  <si>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</si>
  <si>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</si>
  <si>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</si>
  <si>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</si>
  <si>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</si>
  <si>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</si>
  <si>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</si>
  <si>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</si>
  <si>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</si>
  <si>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</si>
  <si>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</si>
  <si>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</si>
  <si>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</si>
  <si>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</si>
  <si>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</si>
  <si>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</si>
  <si>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</si>
  <si>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</si>
  <si>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</si>
  <si>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</si>
  <si>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</si>
  <si>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</si>
  <si>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</si>
  <si>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</si>
  <si>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</si>
  <si>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</si>
  <si>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</si>
  <si>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</si>
  <si>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</si>
  <si>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</si>
  <si>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</si>
  <si>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</si>
  <si>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</si>
  <si>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</si>
  <si>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</si>
  <si>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</si>
  <si>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</si>
  <si>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</si>
  <si>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</si>
  <si>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</si>
  <si>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</si>
  <si>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</si>
  <si>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</si>
  <si>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</si>
  <si>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</si>
  <si>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</si>
  <si>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</si>
  <si>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</si>
  <si>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</si>
  <si>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</si>
  <si>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</si>
  <si>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</si>
  <si>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</si>
  <si>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</si>
  <si>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</si>
  <si>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</si>
  <si>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</si>
  <si>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</si>
  <si>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</si>
  <si>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</si>
  <si>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</si>
  <si>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</si>
  <si>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</si>
  <si>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</si>
  <si>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</si>
  <si>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</si>
  <si>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</si>
  <si>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</si>
  <si>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</si>
  <si>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</si>
  <si>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</si>
  <si>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</si>
  <si>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</si>
  <si>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</si>
  <si>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</si>
  <si>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</si>
  <si>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</si>
  <si>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</si>
  <si>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</si>
  <si>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</si>
  <si>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</si>
  <si>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</si>
  <si>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</si>
  <si>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</si>
  <si>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</si>
  <si>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</si>
  <si>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</si>
  <si>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</si>
  <si>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</si>
  <si>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</si>
  <si>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</si>
  <si>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</si>
  <si>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</si>
  <si>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</si>
  <si>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</si>
  <si>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</si>
  <si>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</si>
  <si>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</si>
  <si>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</si>
  <si>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</si>
  <si>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Steven Donlon</t>
  </si>
  <si>
    <t>ANV</t>
  </si>
  <si>
    <t>Brig. Gen.</t>
  </si>
  <si>
    <t>Steven Donlon, CSA</t>
  </si>
  <si>
    <t>Robert Harney, CSA</t>
  </si>
  <si>
    <t>TS Gettysburg</t>
  </si>
  <si>
    <t>Al Covaleski, USA</t>
  </si>
  <si>
    <t>TS Antietam</t>
  </si>
  <si>
    <t>Kenneth Miller, USA</t>
  </si>
  <si>
    <t>.</t>
  </si>
  <si>
    <t>TS Shiloh</t>
  </si>
  <si>
    <t>Lloyd H. Cole, CSA</t>
  </si>
  <si>
    <t>TS Bull Run</t>
  </si>
  <si>
    <t>Mark Oakford, USA</t>
  </si>
  <si>
    <t>Joseph Meyer, USA</t>
  </si>
  <si>
    <t>WDS Gettysburg</t>
  </si>
  <si>
    <t>Thomas Ciampa, USA</t>
  </si>
  <si>
    <t>Steve Maddy, CSA</t>
  </si>
  <si>
    <t>Marklen Twitty, USA</t>
  </si>
  <si>
    <t>Mark Gaffney, USA</t>
  </si>
  <si>
    <t>Zafer Ejder, USA</t>
  </si>
  <si>
    <t>WDS Antietam</t>
  </si>
  <si>
    <t>Nicholas Kunz, CSA</t>
  </si>
  <si>
    <t>WDS Chancellorsville</t>
  </si>
  <si>
    <t>Kevin Wenker, USA</t>
  </si>
  <si>
    <t>WDS Vicksburg</t>
  </si>
  <si>
    <t>Pemberton Gets Help Tournament_Port Gibson /38</t>
  </si>
  <si>
    <t>Pemberton Gets Help Tournament_Battle for Auburn /38</t>
  </si>
  <si>
    <t>Paul Siragusa, CSA</t>
  </si>
  <si>
    <t>Richard Whipkey, USA</t>
  </si>
  <si>
    <t>WDS Chickamauga</t>
  </si>
  <si>
    <t>Bob Ciolek, USA</t>
  </si>
  <si>
    <t>Lynn Newell, USA</t>
  </si>
  <si>
    <t>Aldo Miccio, USA</t>
  </si>
  <si>
    <t>Steve Trauth, USA</t>
  </si>
  <si>
    <t>WDS Forgotten</t>
  </si>
  <si>
    <t>Sandy O'Neill, USA</t>
  </si>
  <si>
    <t>WDS Petersburg</t>
  </si>
  <si>
    <t>Frank Ward, USA</t>
  </si>
  <si>
    <t>Alan Edmonds, USA</t>
  </si>
  <si>
    <t>Mike Wells, CSA</t>
  </si>
  <si>
    <t>Jon Thayer, CSA</t>
  </si>
  <si>
    <t>Stewart Stiles, CSA</t>
  </si>
  <si>
    <t>Rusty Hodgkiss, USA</t>
  </si>
  <si>
    <t>Richard Simonitch, USA</t>
  </si>
  <si>
    <t>Alphonse DeMere, CSA</t>
  </si>
  <si>
    <t>Dan Rothenberger, USA</t>
  </si>
  <si>
    <t>Michael Medina, USA</t>
  </si>
  <si>
    <t>Dwight Conlan, CSA</t>
  </si>
  <si>
    <t>June 2002 Discretionary Points</t>
  </si>
  <si>
    <t>July 2002 Discretionary Points</t>
  </si>
  <si>
    <t>ANV August 2002 Discretionary Points</t>
  </si>
  <si>
    <t>ANV Sept 2002 Dis. Points</t>
  </si>
  <si>
    <t>Oct 2002 Dis. Points ANV</t>
  </si>
  <si>
    <t>ANV Feb 2003 Dis. Points</t>
  </si>
  <si>
    <t>ANV March 2003 Discretionary Points</t>
  </si>
  <si>
    <t>ANV Discretionary Points - April 2003</t>
  </si>
  <si>
    <t>ANV Discretionary Points - May 2003</t>
  </si>
  <si>
    <t>ANV Discretionary Points - June 2003</t>
  </si>
  <si>
    <t>ANV Discretionary Points - July 2003</t>
  </si>
  <si>
    <t>ANV Disccretionary Points NOV 2003 by G Cope for</t>
  </si>
  <si>
    <t>ANV Disccretionary Points OCT 2003 by G.Cope</t>
  </si>
  <si>
    <t>ANV Disccretionary Points DEC 2003</t>
  </si>
  <si>
    <t>ANV Feb OBD Points</t>
  </si>
  <si>
    <t>ANV Jan OBD Points</t>
  </si>
  <si>
    <t>ANV Mar OBD Points</t>
  </si>
  <si>
    <t>ANV Apr OBD Points</t>
  </si>
  <si>
    <t>Start Adjustment</t>
  </si>
  <si>
    <t>OBD points August 2005</t>
  </si>
  <si>
    <t>OBD Points October 2005</t>
  </si>
  <si>
    <t>OBD Points</t>
  </si>
  <si>
    <t>OBD Points correction</t>
  </si>
  <si>
    <t>Conduct Points - July thru Oct 2007</t>
  </si>
  <si>
    <t>Conduct Points - Nov 2007</t>
  </si>
  <si>
    <t>Conduct Points - First Div 100% - Jan 2008</t>
  </si>
  <si>
    <t>Conduct Points - Jan 2008</t>
  </si>
  <si>
    <t>Conduct Points - First Div 100% - Feb 2008</t>
  </si>
  <si>
    <t>Conduct Points - Feb 2008</t>
  </si>
  <si>
    <t>Conduct Points - Apr 2008</t>
  </si>
  <si>
    <t>Conduct Points - May 2008</t>
  </si>
  <si>
    <t>Conduct Points - Jun 2008</t>
  </si>
  <si>
    <t>Conduct Points - Jul 2008</t>
  </si>
  <si>
    <t>ANV Conduct Points - Aug. 2008</t>
  </si>
  <si>
    <t>ANV Conduct Points - Sept.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</si>
  <si>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</si>
  <si>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</si>
  <si>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</si>
  <si>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</si>
  <si>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</si>
  <si>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</si>
  <si>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</si>
  <si>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</si>
  <si>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</si>
  <si>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</si>
  <si>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A.P. Hill Medal of Service, 1st Award</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</si>
  <si>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</si>
  <si>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</si>
  <si>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</si>
  <si>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</si>
  <si>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</si>
  <si>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</si>
  <si>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</si>
  <si>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 May 2010</t>
  </si>
  <si>
    <t>ANV Conduct Points June-2010</t>
  </si>
  <si>
    <t>ANV Conduct Points - July 2010</t>
  </si>
  <si>
    <t>ANV Conduct Points - Aug/Sept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</si>
  <si>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</si>
  <si>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</si>
  <si>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</si>
  <si>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</si>
  <si>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</si>
  <si>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</si>
  <si>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</si>
  <si>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</si>
  <si>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</si>
  <si>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</si>
  <si>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</si>
  <si>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</si>
  <si>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</si>
  <si>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</si>
  <si>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</si>
  <si>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</si>
  <si>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 OCt - Jan</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</si>
  <si>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</si>
  <si>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</si>
  <si>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</si>
  <si>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</si>
  <si>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</si>
  <si>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</si>
  <si>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</si>
  <si>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</si>
  <si>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</si>
  <si>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</si>
  <si>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</si>
  <si>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</si>
  <si>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Admin Feb 15</t>
  </si>
  <si>
    <t>Admin Mar 15</t>
  </si>
  <si>
    <t>Conduct Apr 15</t>
  </si>
  <si>
    <t>Conduct May 2015</t>
  </si>
  <si>
    <t>Jun - Aug 15 Conduct</t>
  </si>
  <si>
    <t>Conduct Sep 2015</t>
  </si>
  <si>
    <t>Conduct Oct Nov 15</t>
  </si>
  <si>
    <t>Admin Dec 15 Jan 16</t>
  </si>
  <si>
    <t>Conduct Feb - Apr 2016</t>
  </si>
  <si>
    <t>Conduct May Jun 2016</t>
  </si>
  <si>
    <t>Conduct Jul - Sep 2016</t>
  </si>
  <si>
    <t>Conduct Oct 16 - Mar 17</t>
  </si>
  <si>
    <t>Conduct Jul - Nov 17</t>
  </si>
  <si>
    <t>Conduct Apr - Jun 17</t>
  </si>
  <si>
    <t>Conduct Dec 17 - Mar 18</t>
  </si>
  <si>
    <t>Conduct Apr - Nov 2018</t>
  </si>
  <si>
    <t>Conduct Dec 18 - Apr 19</t>
  </si>
  <si>
    <t>Conduct Apr - Oct 19</t>
  </si>
  <si>
    <t>Conduct Nov/May 2020</t>
  </si>
  <si>
    <t>ANV 4th QTR Conduct Pts</t>
  </si>
  <si>
    <t>1st Jefferson Davis Medal of Recognition</t>
  </si>
  <si>
    <t>1st Patrick Cleburne Medal of Service</t>
  </si>
  <si>
    <t>1st Samuel Cooper Medal of Service</t>
  </si>
  <si>
    <t>CoA Discretionary Points - Jan 2017 to Dec 2020</t>
  </si>
  <si>
    <t>ANV 1st Qtr 2021 Conduct Points</t>
  </si>
  <si>
    <t>2nd Patrick Cleburne Medal of Service</t>
  </si>
  <si>
    <t>ANV 2nd Qtr Conduct Points</t>
  </si>
  <si>
    <t>ANV 3rd Qtr Conduct Points</t>
  </si>
  <si>
    <t>December Admin Points</t>
  </si>
  <si>
    <t>1st Quarter 2022 Admin</t>
  </si>
  <si>
    <t>BC ANV 2nd Qtr</t>
  </si>
  <si>
    <t>BC ANV 3Q</t>
  </si>
  <si>
    <t>BC ANV 4Q</t>
  </si>
  <si>
    <t>BC ANV 1Q</t>
  </si>
  <si>
    <t>ANV BC 2Q</t>
  </si>
  <si>
    <t>ANV BC 3Q</t>
  </si>
  <si>
    <t>Dixie Medal</t>
  </si>
  <si>
    <t>06h: The Wheatfield to Round Top [12 Turns]</t>
  </si>
  <si>
    <t>Other (Not Listed Above or Unknown)</t>
  </si>
  <si>
    <t>13: Last Chance for Glory [10 Turns]</t>
  </si>
  <si>
    <t>01: Drive the Dogs Back [21 Turns]</t>
  </si>
  <si>
    <t>14: Porter Hits the Right [27 Turns]</t>
  </si>
  <si>
    <t>066: Marengo in the Heartland II (Var. 24) [272 Turns]</t>
  </si>
  <si>
    <t>003: 1BR_Bull Run V.1 [42 Turns]</t>
  </si>
  <si>
    <t>199: Meet_Weather_Hagerstown [86 Turns]</t>
  </si>
  <si>
    <t>013F: Meade and Gibbon Attack [12 Turns]</t>
  </si>
  <si>
    <t>027: 2BR_Groveton V.4 [10 Turns]</t>
  </si>
  <si>
    <t>069: chatt_Missionary Ridge V.3 [27 Turns]</t>
  </si>
  <si>
    <t>04h_a: McClernand’s Fix [24 Turns]</t>
  </si>
  <si>
    <t>021C: April 29th [35 Turns]</t>
  </si>
  <si>
    <t>070: 640610-(H) Brice’s Cross Roads (R-20) [27 Turns]</t>
  </si>
  <si>
    <t>069: Holly Point Church I Oct 27th 1864 [20 Turns]</t>
  </si>
  <si>
    <t>051: 640220-(H) Olustee 20 [21 Turns]</t>
  </si>
  <si>
    <t>02h: Out of the Mist [36 Turns]</t>
  </si>
  <si>
    <t>038: Gregg Moves West (Var. 6) [15 Turns]</t>
  </si>
  <si>
    <t>Stonewall at Gettysburg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</si>
</sst>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17">
    <dxf>
      <font>
        <color rgb="FF0070C0"/>
      </font>
    </dxf>
    <dxf>
      <font>
        <color rgb="FFFF000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2002</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4</v>
      </c>
      <c r="Q5" s="27">
        <v>2021</v>
      </c>
      <c r="R5" s="28" cm="1">
        <f t="array" ref="R5">SUMPRODUCT(--(YEAR('OBD File'!$B$3:$B$2000)=$Q5))</f>
        <v>2</v>
      </c>
      <c r="S5" s="2"/>
      <c r="T5" s="80"/>
      <c r="U5" s="81"/>
      <c r="V5" s="2"/>
      <c r="W5" s="80"/>
      <c r="X5" s="81"/>
      <c r="Y5" s="2"/>
      <c r="Z5" s="84"/>
      <c r="AA5" s="85"/>
      <c r="AB5" s="2"/>
    </row>
    <row r="6" spans="1:28" ht="15" customHeight="1" x14ac:dyDescent="0.25">
      <c r="A6" s="37" t="s">
        <v>88</v>
      </c>
      <c r="B6" s="23" t="s">
        <v>90</v>
      </c>
      <c r="C6" s="2"/>
      <c r="D6" s="23">
        <f>D10+D14+D18+D22</f>
        <v>8</v>
      </c>
      <c r="E6" s="23">
        <f t="shared" ref="E6:H6" si="0">E10+E14+E18+E22</f>
        <v>7</v>
      </c>
      <c r="F6" s="23">
        <f t="shared" si="0"/>
        <v>6</v>
      </c>
      <c r="G6" s="23">
        <f t="shared" si="0"/>
        <v>2</v>
      </c>
      <c r="H6" s="23">
        <f t="shared" si="0"/>
        <v>5</v>
      </c>
      <c r="I6" s="54">
        <f>SUM(D6:H6)</f>
        <v>28</v>
      </c>
      <c r="J6" s="55">
        <f>(2*(D6+E6)+F6)/(2*I6)</f>
        <v>0.6428571428571429</v>
      </c>
      <c r="K6" s="55">
        <f>(2*(G6+H6)+F6)/(2*I6)</f>
        <v>0.35714285714285715</v>
      </c>
      <c r="L6" s="2"/>
      <c r="M6" s="27">
        <v>2002</v>
      </c>
      <c r="N6" s="28" cm="1">
        <f t="array" ref="N6">SUMPRODUCT(--(YEAR('OBD File'!$B$3:$B$2000)=$M6))</f>
        <v>2</v>
      </c>
      <c r="O6" s="27">
        <v>2012</v>
      </c>
      <c r="P6" s="28" cm="1">
        <f t="array" ref="P6">SUMPRODUCT(--(YEAR('OBD File'!$B$3:$B$2000)=$O6))</f>
        <v>0</v>
      </c>
      <c r="Q6" s="27">
        <v>2022</v>
      </c>
      <c r="R6" s="28" cm="1">
        <f t="array" ref="R6">SUMPRODUCT(--(YEAR('OBD File'!$B$3:$B$2000)=$Q6))</f>
        <v>7</v>
      </c>
      <c r="S6" s="2"/>
      <c r="T6" s="67" t="s">
        <v>118</v>
      </c>
      <c r="U6" s="68"/>
      <c r="V6" s="31">
        <f>COUNTIFS('DOR Games'!G2:G4993,"WDS Antietam")</f>
        <v>3</v>
      </c>
      <c r="W6" s="67" t="s">
        <v>118</v>
      </c>
      <c r="X6" s="68"/>
      <c r="Y6" s="31">
        <f>COUNTIFS('DOR Games'!G2:G4994,"TS Antietam")</f>
        <v>2</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0</v>
      </c>
      <c r="Q7" s="27">
        <v>2023</v>
      </c>
      <c r="R7" s="28" cm="1">
        <f t="array" ref="R7">SUMPRODUCT(--(YEAR('OBD File'!$B$3:$B$2000)=$Q7))</f>
        <v>0</v>
      </c>
      <c r="S7" s="2"/>
      <c r="T7" s="67" t="s">
        <v>120</v>
      </c>
      <c r="U7" s="68"/>
      <c r="V7" s="31">
        <f>COUNTIFS('DOR Games'!G2:G4994,"WDS Atlanta")</f>
        <v>0</v>
      </c>
      <c r="W7" s="67" t="s">
        <v>121</v>
      </c>
      <c r="X7" s="68"/>
      <c r="Y7" s="31">
        <f>COUNTIFS('DOR Games'!G2:G4994,"TS Bull Run")</f>
        <v>4</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0</v>
      </c>
      <c r="S8" s="2"/>
      <c r="T8" s="67" t="s">
        <v>123</v>
      </c>
      <c r="U8" s="68"/>
      <c r="V8" s="31">
        <f>COUNTIFS('DOR Games'!G2:G4995,"WDS Chancellorsville")</f>
        <v>2</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747.48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7" t="s">
        <v>124</v>
      </c>
      <c r="U9" s="68"/>
      <c r="V9" s="31">
        <f>COUNTIFS('DOR Games'!G2:G4996,"WDS Chickamauga")</f>
        <v>1</v>
      </c>
      <c r="W9" s="67" t="s">
        <v>128</v>
      </c>
      <c r="X9" s="68"/>
      <c r="Y9" s="31">
        <f>COUNTIFS('DOR Games'!G2:G4996,"TS Gettysburg")</f>
        <v>4</v>
      </c>
      <c r="Z9" s="67" t="s">
        <v>125</v>
      </c>
      <c r="AA9" s="68"/>
      <c r="AB9" s="31">
        <f>COUNTIFS('DOR Games'!$G:$G,"War Between The States (WBTS)")</f>
        <v>0</v>
      </c>
    </row>
    <row r="10" spans="1:28" x14ac:dyDescent="0.25">
      <c r="A10" s="40" t="s">
        <v>93</v>
      </c>
      <c r="B10" s="58">
        <f>'OBD File'!D3</f>
        <v>213.61999999999998</v>
      </c>
      <c r="C10" s="2"/>
      <c r="D10" s="23">
        <f>'DOR Games'!BH4</f>
        <v>6</v>
      </c>
      <c r="E10" s="23">
        <f>'DOR Games'!BI4</f>
        <v>4</v>
      </c>
      <c r="F10" s="23">
        <f>'DOR Games'!BJ4</f>
        <v>4</v>
      </c>
      <c r="G10" s="23">
        <f>'DOR Games'!BK4</f>
        <v>2</v>
      </c>
      <c r="H10" s="23">
        <f>'DOR Games'!BL4</f>
        <v>4</v>
      </c>
      <c r="I10" s="54">
        <f>SUM(D10:H10)</f>
        <v>20</v>
      </c>
      <c r="J10" s="55">
        <f>(2*(D10+E10)+F10)/(2*I10)</f>
        <v>0.6</v>
      </c>
      <c r="K10" s="55">
        <f>(2*(G10+H10)+F10)/(2*I10)</f>
        <v>0.4</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67" t="s">
        <v>129</v>
      </c>
      <c r="U10" s="68"/>
      <c r="V10" s="31">
        <f>COUNTIFS('DOR Games'!G2:G4997,"WDS Corinth")</f>
        <v>0</v>
      </c>
      <c r="W10" s="67" t="s">
        <v>130</v>
      </c>
      <c r="X10" s="68"/>
      <c r="Y10" s="31">
        <f>COUNTIFS('DOR Games'!G2:G4997,"TS Shiloh")</f>
        <v>1</v>
      </c>
      <c r="Z10" s="2"/>
      <c r="AA10" s="2"/>
      <c r="AB10" s="2"/>
    </row>
    <row r="11" spans="1:28" x14ac:dyDescent="0.25">
      <c r="A11" s="40" t="s">
        <v>94</v>
      </c>
      <c r="B11" s="58">
        <f>'OBD File'!M3</f>
        <v>533.86</v>
      </c>
      <c r="C11" s="2"/>
      <c r="D11" s="2"/>
      <c r="E11" s="2"/>
      <c r="F11" s="2"/>
      <c r="G11" s="2"/>
      <c r="H11" s="2"/>
      <c r="I11" s="2"/>
      <c r="J11" s="2"/>
      <c r="K11" s="2"/>
      <c r="L11" s="2"/>
      <c r="M11" s="27">
        <v>2007</v>
      </c>
      <c r="N11" s="28" cm="1">
        <f t="array" ref="N11">SUMPRODUCT(--(YEAR('OBD File'!$B$3:$B$2000)=$M11))</f>
        <v>2</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1</v>
      </c>
      <c r="O12" s="27">
        <v>2018</v>
      </c>
      <c r="P12" s="28" cm="1">
        <f t="array" ref="P12">SUMPRODUCT(--(YEAR('OBD File'!$B$3:$B$2000)=$O12))</f>
        <v>0</v>
      </c>
      <c r="Q12" s="27">
        <v>2028</v>
      </c>
      <c r="R12" s="28" cm="1">
        <f t="array" ref="R12">SUMPRODUCT(--(YEAR('OBD File'!$B$3:$B$2000)=$Q12))</f>
        <v>0</v>
      </c>
      <c r="S12" s="2"/>
      <c r="T12" s="67" t="s">
        <v>132</v>
      </c>
      <c r="U12" s="68"/>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0</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0</v>
      </c>
      <c r="H14" s="23">
        <f>'DOR Games'!BL9</f>
        <v>1</v>
      </c>
      <c r="I14" s="54">
        <f>SUM(D14:H14)</f>
        <v>5</v>
      </c>
      <c r="J14" s="55">
        <f>(2*(D14+E14)+F14)/(2*I14)</f>
        <v>0.7</v>
      </c>
      <c r="K14" s="55">
        <f>(2*(G14+H14)+F14)/(2*I14)</f>
        <v>0.3</v>
      </c>
      <c r="L14" s="2"/>
      <c r="M14" s="27">
        <v>2010</v>
      </c>
      <c r="N14" s="28" cm="1">
        <f t="array" ref="N14">SUMPRODUCT(--(YEAR('OBD File'!$B$3:$B$2000)=$M14))</f>
        <v>0</v>
      </c>
      <c r="O14" s="27">
        <v>2020</v>
      </c>
      <c r="P14" s="28" cm="1">
        <f t="array" ref="P14">SUMPRODUCT(--(YEAR('OBD File'!$B$3:$B$2000)=$O14))</f>
        <v>2</v>
      </c>
      <c r="Q14" s="27">
        <v>2030</v>
      </c>
      <c r="R14" s="28" cm="1">
        <f t="array" ref="R14">SUMPRODUCT(--(YEAR('OBD File'!$B$3:$B$2000)=$Q14))</f>
        <v>0</v>
      </c>
      <c r="S14" s="2"/>
      <c r="T14" s="67" t="s">
        <v>128</v>
      </c>
      <c r="U14" s="68"/>
      <c r="V14" s="31">
        <f>COUNTIFS('DOR Games'!G2:G5000,"WDS Gettysburg")</f>
        <v>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29</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0</v>
      </c>
      <c r="W17" s="2"/>
      <c r="X17" s="2"/>
      <c r="Y17" s="2"/>
      <c r="Z17" s="2"/>
      <c r="AA17" s="2"/>
      <c r="AB17" s="2"/>
    </row>
    <row r="18" spans="1:28" x14ac:dyDescent="0.25">
      <c r="A18" s="29" t="s">
        <v>102</v>
      </c>
      <c r="B18" s="30">
        <v>75</v>
      </c>
      <c r="C18" s="2"/>
      <c r="D18" s="23">
        <f>'DOR Games'!BT12</f>
        <v>0</v>
      </c>
      <c r="E18" s="23">
        <f>'DOR Games'!BT13</f>
        <v>2</v>
      </c>
      <c r="F18" s="23">
        <f>'DOR Games'!BT14</f>
        <v>1</v>
      </c>
      <c r="G18" s="23">
        <f>'DOR Games'!BT15</f>
        <v>0</v>
      </c>
      <c r="H18" s="23">
        <f>'DOR Games'!BT16</f>
        <v>0</v>
      </c>
      <c r="I18" s="54">
        <f>SUM(D18:H18)</f>
        <v>3</v>
      </c>
      <c r="J18" s="55">
        <f>(2*(D18+E18)+F18)/(2*I18)</f>
        <v>0.83333333333333337</v>
      </c>
      <c r="K18" s="55">
        <f>(2*(G18+H18)+F18)/(2*I18)</f>
        <v>0.16666666666666666</v>
      </c>
      <c r="L18" s="2"/>
      <c r="M18" s="27">
        <v>2001</v>
      </c>
      <c r="N18" s="28" cm="1">
        <f t="array" ref="N18">SUMPRODUCT(--(YEAR('DOR Games'!B$2:$B$5000)=2001),'DOR Games'!$J$2:$J$5000)</f>
        <v>0</v>
      </c>
      <c r="O18" s="27">
        <v>2011</v>
      </c>
      <c r="P18" s="28" cm="1">
        <f t="array" ref="P18">SUMPRODUCT(--(YEAR('DOR Games'!B$2:$B$5000)=2011),'DOR Games'!$J$2:$J$5000)</f>
        <v>143</v>
      </c>
      <c r="Q18" s="27">
        <v>2021</v>
      </c>
      <c r="R18" s="28" cm="1">
        <f t="array" ref="R18">SUMPRODUCT(--(YEAR('DOR Games'!B$2:$B$5000)=2021),'DOR Games'!$J$2:$J$5000)</f>
        <v>28</v>
      </c>
      <c r="S18" s="2"/>
      <c r="T18" s="67" t="s">
        <v>142</v>
      </c>
      <c r="U18" s="68"/>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29</v>
      </c>
      <c r="O19" s="27">
        <v>2012</v>
      </c>
      <c r="P19" s="28" cm="1">
        <f t="array" ref="P19">SUMPRODUCT(--(YEAR('DOR Games'!B$2:$B$5000)=2012),'DOR Games'!$J$2:$J$5000)</f>
        <v>0</v>
      </c>
      <c r="Q19" s="27">
        <v>2022</v>
      </c>
      <c r="R19" s="28" cm="1">
        <f t="array" ref="R19">SUMPRODUCT(--(YEAR('DOR Games'!B$2:$B$5000)=2022),'DOR Games'!$J$2:$J$5000)</f>
        <v>156</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98</v>
      </c>
      <c r="O20" s="27">
        <v>2013</v>
      </c>
      <c r="P20" s="28" cm="1">
        <f t="array" ref="P20">SUMPRODUCT(--(YEAR('DOR Games'!B$2:$B$5000)=2013),'DOR Games'!$J$2:$J$5000)</f>
        <v>0</v>
      </c>
      <c r="Q20" s="27">
        <v>2023</v>
      </c>
      <c r="R20" s="28" cm="1">
        <f t="array" ref="R20">SUMPRODUCT(--(YEAR('DOR Games'!B$2:$B$5000)=2023),'DOR Games'!$J$2:$J$5000)</f>
        <v>0</v>
      </c>
      <c r="S20" s="2"/>
      <c r="T20" s="67" t="s">
        <v>130</v>
      </c>
      <c r="U20" s="68"/>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42</v>
      </c>
      <c r="O21" s="27">
        <v>2014</v>
      </c>
      <c r="P21" s="28" cm="1">
        <f t="array" ref="P21">SUMPRODUCT(--(YEAR('DOR Games'!B$2:$B$5000)=2014),'DOR Games'!$J$2:$J$5000)</f>
        <v>0</v>
      </c>
      <c r="Q21" s="27">
        <v>2024</v>
      </c>
      <c r="R21" s="28" cm="1">
        <f t="array" ref="R21">SUMPRODUCT(--(YEAR('DOR Games'!B$2:$B$5000)=2024),'DOR Games'!$J$2:$J$5000)</f>
        <v>0</v>
      </c>
      <c r="S21" s="2"/>
      <c r="T21" s="67" t="s">
        <v>148</v>
      </c>
      <c r="U21" s="68"/>
      <c r="V21" s="31">
        <f>COUNTIFS('DOR Games'!G2:G5007,"WDS Vicksburg")</f>
        <v>3</v>
      </c>
      <c r="W21" s="2"/>
      <c r="X21" s="2"/>
      <c r="Y21" s="2"/>
      <c r="Z21" s="69" t="s">
        <v>110</v>
      </c>
      <c r="AA21" s="70"/>
      <c r="AB21" s="36">
        <f>SUM(V6:V21,Y6:Y10,AB6:AB8)</f>
        <v>29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27</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15</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13</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29</v>
      </c>
      <c r="K27" s="2"/>
      <c r="L27" s="2"/>
      <c r="M27" s="27">
        <v>2010</v>
      </c>
      <c r="N27" s="28" cm="1">
        <f t="array" ref="N27">SUMPRODUCT(--(YEAR('DOR Games'!B$2:$B$5000)=2010),'DOR Games'!$J$2:$J$5000)</f>
        <v>0</v>
      </c>
      <c r="O27" s="27">
        <v>2020</v>
      </c>
      <c r="P27" s="28" cm="1">
        <f t="array" ref="P27">SUMPRODUCT(--(YEAR('DOR Games'!B$2:$B$5000)=2020),'DOR Games'!$J$2:$J$5000)</f>
        <v>50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732</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553</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97</v>
      </c>
      <c r="J31" s="2"/>
      <c r="K31" s="2"/>
      <c r="L31" s="2"/>
      <c r="M31" s="2"/>
      <c r="N31" s="2"/>
      <c r="O31" s="32" t="s">
        <v>138</v>
      </c>
      <c r="P31" s="33">
        <f>COUNTIFS('DOR Games'!$J$2:$J$5000,"&gt;=10",'DOR Games'!$J$2:$J$5000,"&lt;=49")</f>
        <v>27</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70</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25.241379310344829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274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8" sqref="D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1727</v>
      </c>
      <c r="B3" s="16">
        <f>'DOR Games'!B2</f>
        <v>37315</v>
      </c>
      <c r="C3" s="45">
        <f>'DOR Games'!AH2</f>
        <v>30</v>
      </c>
      <c r="D3" s="46">
        <f>SUM($C$3:$C$5000)</f>
        <v>213.61999999999998</v>
      </c>
      <c r="F3" s="16">
        <v>37510</v>
      </c>
      <c r="G3" s="21" t="s">
        <v>226</v>
      </c>
      <c r="H3" s="21">
        <v>1</v>
      </c>
      <c r="I3" s="46">
        <f>SUM(H3:H5000)</f>
        <v>533.86</v>
      </c>
      <c r="K3" s="96">
        <f>D3</f>
        <v>213.61999999999998</v>
      </c>
      <c r="L3" s="97"/>
      <c r="M3" s="96">
        <f>I3</f>
        <v>533.86</v>
      </c>
      <c r="N3" s="97"/>
    </row>
    <row r="4" spans="1:14" x14ac:dyDescent="0.25">
      <c r="A4" s="66">
        <f>'DOR Games'!A3</f>
        <v>2074</v>
      </c>
      <c r="B4" s="16">
        <f>'DOR Games'!B3</f>
        <v>37397</v>
      </c>
      <c r="C4" s="45">
        <f>'DOR Games'!AH3</f>
        <v>5.42</v>
      </c>
      <c r="F4" s="16">
        <v>37510</v>
      </c>
      <c r="G4" s="21" t="s">
        <v>227</v>
      </c>
      <c r="H4" s="21">
        <v>3</v>
      </c>
      <c r="L4" s="87" t="s">
        <v>97</v>
      </c>
      <c r="M4" s="88"/>
    </row>
    <row r="5" spans="1:14" x14ac:dyDescent="0.25">
      <c r="A5" s="66">
        <f>'DOR Games'!A4</f>
        <v>3360</v>
      </c>
      <c r="B5" s="16">
        <f>'DOR Games'!B4</f>
        <v>37673</v>
      </c>
      <c r="C5" s="45">
        <f>'DOR Games'!AH4</f>
        <v>7.5</v>
      </c>
      <c r="D5" s="16"/>
      <c r="F5" s="16">
        <v>37517</v>
      </c>
      <c r="G5" s="21" t="s">
        <v>228</v>
      </c>
      <c r="H5" s="21">
        <v>1</v>
      </c>
      <c r="L5" s="89">
        <f>SUM(K3+M3)</f>
        <v>747.48</v>
      </c>
      <c r="M5" s="90"/>
    </row>
    <row r="6" spans="1:14" x14ac:dyDescent="0.25">
      <c r="A6" s="66">
        <f>'DOR Games'!A5</f>
        <v>3837</v>
      </c>
      <c r="B6" s="16">
        <f>'DOR Games'!B5</f>
        <v>37790</v>
      </c>
      <c r="C6" s="45">
        <f>'DOR Games'!AH5</f>
        <v>2.2000000000000002</v>
      </c>
      <c r="F6" s="16">
        <v>37551</v>
      </c>
      <c r="G6" s="21" t="s">
        <v>229</v>
      </c>
      <c r="H6" s="21">
        <v>1</v>
      </c>
      <c r="L6" s="91"/>
      <c r="M6" s="92"/>
    </row>
    <row r="7" spans="1:14" x14ac:dyDescent="0.25">
      <c r="A7" s="66">
        <f>'DOR Games'!A6</f>
        <v>4442</v>
      </c>
      <c r="B7" s="16">
        <f>'DOR Games'!B6</f>
        <v>37916</v>
      </c>
      <c r="C7" s="45">
        <f>'DOR Games'!AH6</f>
        <v>5.12</v>
      </c>
      <c r="F7" s="16">
        <v>37577</v>
      </c>
      <c r="G7" s="21" t="s">
        <v>230</v>
      </c>
      <c r="H7" s="21">
        <v>1</v>
      </c>
    </row>
    <row r="8" spans="1:14" x14ac:dyDescent="0.25">
      <c r="A8" s="66">
        <f>'DOR Games'!A7</f>
        <v>4443</v>
      </c>
      <c r="B8" s="16">
        <f>'DOR Games'!B7</f>
        <v>37916</v>
      </c>
      <c r="C8" s="45">
        <f>'DOR Games'!AH7</f>
        <v>8</v>
      </c>
      <c r="F8" s="16">
        <v>37702</v>
      </c>
      <c r="G8" s="21" t="s">
        <v>231</v>
      </c>
      <c r="H8" s="21">
        <v>1</v>
      </c>
    </row>
    <row r="9" spans="1:14" x14ac:dyDescent="0.25">
      <c r="A9" s="66">
        <f>'DOR Games'!A8</f>
        <v>4980</v>
      </c>
      <c r="B9" s="16">
        <f>'DOR Games'!B8</f>
        <v>38032</v>
      </c>
      <c r="C9" s="45">
        <f>'DOR Games'!AH8</f>
        <v>3.23</v>
      </c>
      <c r="F9" s="16">
        <v>37745</v>
      </c>
      <c r="G9" s="21" t="s">
        <v>232</v>
      </c>
      <c r="H9" s="21">
        <v>1</v>
      </c>
    </row>
    <row r="10" spans="1:14" x14ac:dyDescent="0.25">
      <c r="A10" s="66">
        <f>'DOR Games'!A9</f>
        <v>5050</v>
      </c>
      <c r="B10" s="16">
        <f>'DOR Games'!B9</f>
        <v>38050</v>
      </c>
      <c r="C10" s="45">
        <f>'DOR Games'!AH9</f>
        <v>3.44</v>
      </c>
      <c r="F10" s="16">
        <v>37786</v>
      </c>
      <c r="G10" s="21" t="s">
        <v>233</v>
      </c>
      <c r="H10" s="21">
        <v>1</v>
      </c>
    </row>
    <row r="11" spans="1:14" x14ac:dyDescent="0.25">
      <c r="A11" s="66">
        <f>'DOR Games'!A10</f>
        <v>8396</v>
      </c>
      <c r="B11" s="16">
        <f>'DOR Games'!B10</f>
        <v>39004</v>
      </c>
      <c r="C11" s="45">
        <f>'DOR Games'!AH10</f>
        <v>6.48</v>
      </c>
      <c r="F11" s="16">
        <v>37787</v>
      </c>
      <c r="G11" s="21" t="s">
        <v>234</v>
      </c>
      <c r="H11" s="21">
        <v>1</v>
      </c>
    </row>
    <row r="12" spans="1:14" x14ac:dyDescent="0.25">
      <c r="A12" s="66">
        <f>'DOR Games'!A11</f>
        <v>10257</v>
      </c>
      <c r="B12" s="16">
        <f>'DOR Games'!B11</f>
        <v>39439</v>
      </c>
      <c r="C12" s="45">
        <f>'DOR Games'!AH11</f>
        <v>3.75</v>
      </c>
      <c r="F12" s="16">
        <v>37824</v>
      </c>
      <c r="G12" s="21" t="s">
        <v>235</v>
      </c>
      <c r="H12" s="21">
        <v>1</v>
      </c>
    </row>
    <row r="13" spans="1:14" x14ac:dyDescent="0.25">
      <c r="A13" s="66">
        <f>'DOR Games'!A12</f>
        <v>10281</v>
      </c>
      <c r="B13" s="16">
        <f>'DOR Games'!B12</f>
        <v>39445</v>
      </c>
      <c r="C13" s="45">
        <f>'DOR Games'!AH12</f>
        <v>11.92</v>
      </c>
      <c r="F13" s="16">
        <v>37855</v>
      </c>
      <c r="G13" s="21" t="s">
        <v>236</v>
      </c>
      <c r="H13" s="21">
        <v>1</v>
      </c>
    </row>
    <row r="14" spans="1:14" x14ac:dyDescent="0.25">
      <c r="A14" s="66">
        <f>'DOR Games'!A13</f>
        <v>10352</v>
      </c>
      <c r="B14" s="16">
        <f>'DOR Games'!B13</f>
        <v>39461</v>
      </c>
      <c r="C14" s="45">
        <f>'DOR Games'!AH13</f>
        <v>3.75</v>
      </c>
      <c r="F14" s="16">
        <v>37997</v>
      </c>
      <c r="G14" s="21" t="s">
        <v>237</v>
      </c>
      <c r="H14" s="21">
        <v>2</v>
      </c>
    </row>
    <row r="15" spans="1:14" x14ac:dyDescent="0.25">
      <c r="A15" s="66">
        <f>'DOR Games'!A14</f>
        <v>12783</v>
      </c>
      <c r="B15" s="16">
        <f>'DOR Games'!B14</f>
        <v>40040</v>
      </c>
      <c r="C15" s="45">
        <f>'DOR Games'!AH14</f>
        <v>4.38</v>
      </c>
      <c r="F15" s="16">
        <v>37997</v>
      </c>
      <c r="G15" s="21" t="s">
        <v>238</v>
      </c>
      <c r="H15" s="21">
        <v>1</v>
      </c>
    </row>
    <row r="16" spans="1:14" x14ac:dyDescent="0.25">
      <c r="A16" s="66">
        <f>'DOR Games'!A15</f>
        <v>15042</v>
      </c>
      <c r="B16" s="16">
        <f>'DOR Games'!B15</f>
        <v>40675</v>
      </c>
      <c r="C16" s="45">
        <f>'DOR Games'!AH15</f>
        <v>6.88</v>
      </c>
      <c r="F16" s="16">
        <v>37997</v>
      </c>
      <c r="G16" s="21" t="s">
        <v>238</v>
      </c>
      <c r="H16" s="21">
        <v>1</v>
      </c>
    </row>
    <row r="17" spans="1:8" x14ac:dyDescent="0.25">
      <c r="A17" s="66">
        <f>'DOR Games'!A16</f>
        <v>15314</v>
      </c>
      <c r="B17" s="16">
        <f>'DOR Games'!B16</f>
        <v>40741</v>
      </c>
      <c r="C17" s="45">
        <f>'DOR Games'!AH16</f>
        <v>6.88</v>
      </c>
      <c r="F17" s="16">
        <v>37999</v>
      </c>
      <c r="G17" s="21" t="s">
        <v>239</v>
      </c>
      <c r="H17" s="21">
        <v>2</v>
      </c>
    </row>
    <row r="18" spans="1:8" x14ac:dyDescent="0.25">
      <c r="A18" s="66">
        <f>'DOR Games'!A17</f>
        <v>15351</v>
      </c>
      <c r="B18" s="16">
        <f>'DOR Games'!B17</f>
        <v>40748</v>
      </c>
      <c r="C18" s="45">
        <f>'DOR Games'!AH17</f>
        <v>3.75</v>
      </c>
      <c r="F18" s="16">
        <v>38077</v>
      </c>
      <c r="G18" s="21" t="s">
        <v>240</v>
      </c>
      <c r="H18" s="21">
        <v>1</v>
      </c>
    </row>
    <row r="19" spans="1:8" x14ac:dyDescent="0.25">
      <c r="A19" s="66">
        <f>'DOR Games'!A18</f>
        <v>15442</v>
      </c>
      <c r="B19" s="16">
        <f>'DOR Games'!B18</f>
        <v>40769</v>
      </c>
      <c r="C19" s="45">
        <f>'DOR Games'!AH18</f>
        <v>23.36</v>
      </c>
      <c r="F19" s="16">
        <v>38077</v>
      </c>
      <c r="G19" s="21" t="s">
        <v>241</v>
      </c>
      <c r="H19" s="21">
        <v>5</v>
      </c>
    </row>
    <row r="20" spans="1:8" x14ac:dyDescent="0.25">
      <c r="A20" s="66">
        <f>'DOR Games'!A19</f>
        <v>20343</v>
      </c>
      <c r="B20" s="16">
        <f>'DOR Games'!B19</f>
        <v>43963</v>
      </c>
      <c r="C20" s="45">
        <f>'DOR Games'!AH19</f>
        <v>1.5</v>
      </c>
      <c r="F20" s="16">
        <v>38084</v>
      </c>
      <c r="G20" s="21" t="s">
        <v>242</v>
      </c>
      <c r="H20" s="21">
        <v>1</v>
      </c>
    </row>
    <row r="21" spans="1:8" x14ac:dyDescent="0.25">
      <c r="A21" s="66">
        <f>'DOR Games'!A20</f>
        <v>20509</v>
      </c>
      <c r="B21" s="16">
        <f>'DOR Games'!B20</f>
        <v>44035</v>
      </c>
      <c r="C21" s="45">
        <f>'DOR Games'!AH20</f>
        <v>9.1199999999999992</v>
      </c>
      <c r="F21" s="16">
        <v>38125</v>
      </c>
      <c r="G21" s="21" t="s">
        <v>243</v>
      </c>
      <c r="H21" s="21">
        <v>2</v>
      </c>
    </row>
    <row r="22" spans="1:8" x14ac:dyDescent="0.25">
      <c r="A22" s="66">
        <f>'DOR Games'!A21</f>
        <v>21032</v>
      </c>
      <c r="B22" s="16">
        <f>'DOR Games'!B21</f>
        <v>44268</v>
      </c>
      <c r="C22" s="45">
        <f>'DOR Games'!AH21</f>
        <v>5.68</v>
      </c>
      <c r="F22" s="16">
        <v>38532</v>
      </c>
      <c r="G22" s="21" t="s">
        <v>244</v>
      </c>
      <c r="H22" s="21">
        <v>27.86</v>
      </c>
    </row>
    <row r="23" spans="1:8" x14ac:dyDescent="0.25">
      <c r="A23" s="66">
        <f>'DOR Games'!A22</f>
        <v>21155</v>
      </c>
      <c r="B23" s="16">
        <f>'DOR Games'!B22</f>
        <v>44314</v>
      </c>
      <c r="C23" s="45">
        <f>'DOR Games'!AH22</f>
        <v>1.1000000000000001</v>
      </c>
      <c r="F23" s="16">
        <v>38610</v>
      </c>
      <c r="G23" s="21" t="s">
        <v>245</v>
      </c>
      <c r="H23" s="21">
        <v>1</v>
      </c>
    </row>
    <row r="24" spans="1:8" x14ac:dyDescent="0.25">
      <c r="A24" s="66">
        <f>'DOR Games'!A23</f>
        <v>21684</v>
      </c>
      <c r="B24" s="16">
        <f>'DOR Games'!B23</f>
        <v>44565</v>
      </c>
      <c r="C24" s="45">
        <f>'DOR Games'!AH23</f>
        <v>4.3599999999999994</v>
      </c>
      <c r="F24" s="16">
        <v>38674</v>
      </c>
      <c r="G24" s="21" t="s">
        <v>246</v>
      </c>
      <c r="H24" s="21">
        <v>1</v>
      </c>
    </row>
    <row r="25" spans="1:8" x14ac:dyDescent="0.25">
      <c r="A25" s="66">
        <f>'DOR Games'!A24</f>
        <v>21842</v>
      </c>
      <c r="B25" s="16">
        <f>'DOR Games'!B24</f>
        <v>44630</v>
      </c>
      <c r="C25" s="45">
        <f>'DOR Games'!AH24</f>
        <v>12.2</v>
      </c>
      <c r="F25" s="16">
        <v>38876</v>
      </c>
      <c r="G25" s="21" t="s">
        <v>247</v>
      </c>
      <c r="H25" s="21">
        <v>1</v>
      </c>
    </row>
    <row r="26" spans="1:8" x14ac:dyDescent="0.25">
      <c r="A26" s="66">
        <f>'DOR Games'!A25</f>
        <v>21966</v>
      </c>
      <c r="B26" s="16">
        <f>'DOR Games'!B25</f>
        <v>44686</v>
      </c>
      <c r="C26" s="45">
        <f>'DOR Games'!AH25</f>
        <v>6.04</v>
      </c>
      <c r="F26" s="16">
        <v>38889</v>
      </c>
      <c r="G26" s="21" t="s">
        <v>247</v>
      </c>
      <c r="H26" s="21">
        <v>1</v>
      </c>
    </row>
    <row r="27" spans="1:8" x14ac:dyDescent="0.25">
      <c r="A27" s="66">
        <f>'DOR Games'!A26</f>
        <v>22310</v>
      </c>
      <c r="B27" s="16">
        <f>'DOR Games'!B26</f>
        <v>44834</v>
      </c>
      <c r="C27" s="45">
        <f>'DOR Games'!AH26</f>
        <v>6</v>
      </c>
      <c r="F27" s="16">
        <v>38933</v>
      </c>
      <c r="G27" s="21" t="s">
        <v>247</v>
      </c>
      <c r="H27" s="21">
        <v>1</v>
      </c>
    </row>
    <row r="28" spans="1:8" x14ac:dyDescent="0.25">
      <c r="A28" s="66">
        <f>'DOR Games'!A27</f>
        <v>22314</v>
      </c>
      <c r="B28" s="16">
        <f>'DOR Games'!B27</f>
        <v>44835</v>
      </c>
      <c r="C28" s="45">
        <f>'DOR Games'!AH27</f>
        <v>5.5</v>
      </c>
      <c r="F28" s="16">
        <v>39064</v>
      </c>
      <c r="G28" s="21" t="s">
        <v>248</v>
      </c>
      <c r="H28" s="21">
        <v>1</v>
      </c>
    </row>
    <row r="29" spans="1:8" x14ac:dyDescent="0.25">
      <c r="A29" s="66">
        <f>'DOR Games'!A28</f>
        <v>22365</v>
      </c>
      <c r="B29" s="16">
        <f>'DOR Games'!B28</f>
        <v>44868</v>
      </c>
      <c r="C29" s="45">
        <f>'DOR Games'!AH28</f>
        <v>5.16</v>
      </c>
      <c r="F29" s="16">
        <v>39096</v>
      </c>
      <c r="G29" s="21" t="s">
        <v>247</v>
      </c>
      <c r="H29" s="21">
        <v>1</v>
      </c>
    </row>
    <row r="30" spans="1:8" x14ac:dyDescent="0.25">
      <c r="A30" s="66">
        <f>'DOR Games'!A29</f>
        <v>22450</v>
      </c>
      <c r="B30" s="16">
        <f>'DOR Games'!B29</f>
        <v>44914</v>
      </c>
      <c r="C30" s="45">
        <f>'DOR Games'!AH29</f>
        <v>4.62</v>
      </c>
      <c r="F30" s="16">
        <v>39104</v>
      </c>
      <c r="G30" s="21" t="s">
        <v>247</v>
      </c>
      <c r="H30" s="21">
        <v>1</v>
      </c>
    </row>
    <row r="31" spans="1:8" x14ac:dyDescent="0.25">
      <c r="A31" s="66">
        <f>'DOR Games'!A30</f>
        <v>23319</v>
      </c>
      <c r="B31" s="16">
        <f>'DOR Games'!B30</f>
        <v>45748</v>
      </c>
      <c r="C31" s="45">
        <f>'DOR Games'!AH30</f>
        <v>16.28</v>
      </c>
      <c r="F31" s="16">
        <v>39131</v>
      </c>
      <c r="G31" s="21" t="s">
        <v>247</v>
      </c>
      <c r="H31" s="21">
        <v>1</v>
      </c>
    </row>
    <row r="32" spans="1:8" x14ac:dyDescent="0.25">
      <c r="A32" s="16"/>
      <c r="B32" s="16"/>
      <c r="C32" s="45"/>
      <c r="F32" s="16">
        <v>39184</v>
      </c>
      <c r="G32" s="21" t="s">
        <v>247</v>
      </c>
      <c r="H32" s="21">
        <v>1</v>
      </c>
    </row>
    <row r="33" spans="1:8" x14ac:dyDescent="0.25">
      <c r="A33" s="16"/>
      <c r="B33" s="16"/>
      <c r="C33" s="45"/>
      <c r="F33" s="16">
        <v>39196</v>
      </c>
      <c r="G33" s="21" t="s">
        <v>247</v>
      </c>
      <c r="H33" s="21">
        <v>1</v>
      </c>
    </row>
    <row r="34" spans="1:8" x14ac:dyDescent="0.25">
      <c r="A34" s="16"/>
      <c r="B34" s="16"/>
      <c r="C34" s="45"/>
      <c r="F34" s="16">
        <v>39224</v>
      </c>
      <c r="G34" s="21" t="s">
        <v>247</v>
      </c>
      <c r="H34" s="21">
        <v>1</v>
      </c>
    </row>
    <row r="35" spans="1:8" x14ac:dyDescent="0.25">
      <c r="A35" s="16"/>
      <c r="B35" s="16"/>
      <c r="C35" s="45"/>
      <c r="F35" s="16">
        <v>39291</v>
      </c>
      <c r="G35" s="21" t="s">
        <v>247</v>
      </c>
      <c r="H35" s="21">
        <v>3</v>
      </c>
    </row>
    <row r="36" spans="1:8" x14ac:dyDescent="0.25">
      <c r="A36" s="16"/>
      <c r="B36" s="16"/>
      <c r="C36" s="45"/>
      <c r="F36" s="16">
        <v>39408</v>
      </c>
      <c r="G36" s="21" t="s">
        <v>249</v>
      </c>
      <c r="H36" s="21">
        <v>4</v>
      </c>
    </row>
    <row r="37" spans="1:8" x14ac:dyDescent="0.25">
      <c r="A37" s="16"/>
      <c r="B37" s="16"/>
      <c r="C37" s="45"/>
      <c r="F37" s="16">
        <v>39439</v>
      </c>
      <c r="G37" s="21" t="s">
        <v>250</v>
      </c>
      <c r="H37" s="21">
        <v>1</v>
      </c>
    </row>
    <row r="38" spans="1:8" x14ac:dyDescent="0.25">
      <c r="A38" s="16"/>
      <c r="B38" s="16"/>
      <c r="C38" s="45"/>
      <c r="F38" s="16">
        <v>39501</v>
      </c>
      <c r="G38" s="21" t="s">
        <v>251</v>
      </c>
      <c r="H38" s="21">
        <v>1</v>
      </c>
    </row>
    <row r="39" spans="1:8" x14ac:dyDescent="0.25">
      <c r="A39" s="16"/>
      <c r="B39" s="16"/>
      <c r="C39" s="45"/>
      <c r="F39" s="16">
        <v>39501</v>
      </c>
      <c r="G39" s="21" t="s">
        <v>252</v>
      </c>
      <c r="H39" s="21">
        <v>1</v>
      </c>
    </row>
    <row r="40" spans="1:8" x14ac:dyDescent="0.25">
      <c r="A40" s="16"/>
      <c r="B40" s="16"/>
      <c r="C40" s="45"/>
      <c r="F40" s="16">
        <v>39529</v>
      </c>
      <c r="G40" s="21" t="s">
        <v>253</v>
      </c>
      <c r="H40" s="21">
        <v>1</v>
      </c>
    </row>
    <row r="41" spans="1:8" x14ac:dyDescent="0.25">
      <c r="A41" s="16"/>
      <c r="B41" s="16"/>
      <c r="C41" s="45"/>
      <c r="F41" s="16">
        <v>39529</v>
      </c>
      <c r="G41" s="21" t="s">
        <v>254</v>
      </c>
      <c r="H41" s="21">
        <v>1</v>
      </c>
    </row>
    <row r="42" spans="1:8" x14ac:dyDescent="0.25">
      <c r="A42" s="16"/>
      <c r="B42" s="16"/>
      <c r="C42" s="45"/>
      <c r="F42" s="16">
        <v>39583</v>
      </c>
      <c r="G42" s="21" t="s">
        <v>255</v>
      </c>
      <c r="H42" s="21">
        <v>1</v>
      </c>
    </row>
    <row r="43" spans="1:8" x14ac:dyDescent="0.25">
      <c r="A43" s="16"/>
      <c r="B43" s="16"/>
      <c r="C43" s="45"/>
      <c r="F43" s="16">
        <v>39661</v>
      </c>
      <c r="G43" s="21" t="s">
        <v>256</v>
      </c>
      <c r="H43" s="21">
        <v>1</v>
      </c>
    </row>
    <row r="44" spans="1:8" x14ac:dyDescent="0.25">
      <c r="A44" s="16"/>
      <c r="B44" s="16"/>
      <c r="C44" s="45"/>
      <c r="F44" s="16">
        <v>39661</v>
      </c>
      <c r="G44" s="21" t="s">
        <v>257</v>
      </c>
      <c r="H44" s="21">
        <v>2</v>
      </c>
    </row>
    <row r="45" spans="1:8" x14ac:dyDescent="0.25">
      <c r="A45" s="16"/>
      <c r="B45" s="16"/>
      <c r="C45" s="45"/>
      <c r="F45" s="16">
        <v>39702</v>
      </c>
      <c r="G45" s="21" t="s">
        <v>258</v>
      </c>
      <c r="H45" s="21">
        <v>2</v>
      </c>
    </row>
    <row r="46" spans="1:8" x14ac:dyDescent="0.25">
      <c r="A46" s="16"/>
      <c r="B46" s="16"/>
      <c r="C46" s="45"/>
      <c r="F46" s="16">
        <v>39724</v>
      </c>
      <c r="G46" s="21" t="s">
        <v>259</v>
      </c>
      <c r="H46" s="21">
        <v>2</v>
      </c>
    </row>
    <row r="47" spans="1:8" x14ac:dyDescent="0.25">
      <c r="A47" s="16"/>
      <c r="B47" s="16"/>
      <c r="C47" s="45"/>
      <c r="F47" s="16">
        <v>39815</v>
      </c>
      <c r="G47" s="21" t="s">
        <v>260</v>
      </c>
      <c r="H47" s="21">
        <v>1</v>
      </c>
    </row>
    <row r="48" spans="1:8" x14ac:dyDescent="0.25">
      <c r="A48" s="16"/>
      <c r="B48" s="16"/>
      <c r="C48" s="45"/>
      <c r="F48" s="16">
        <v>39838</v>
      </c>
      <c r="G48" s="21" t="s">
        <v>261</v>
      </c>
      <c r="H48" s="21">
        <v>1</v>
      </c>
    </row>
    <row r="49" spans="1:8" x14ac:dyDescent="0.25">
      <c r="A49" s="16"/>
      <c r="B49" s="16"/>
      <c r="C49" s="45"/>
      <c r="F49" s="16">
        <v>39865</v>
      </c>
      <c r="G49" s="21" t="s">
        <v>262</v>
      </c>
      <c r="H49" s="21">
        <v>2</v>
      </c>
    </row>
    <row r="50" spans="1:8" x14ac:dyDescent="0.25">
      <c r="A50" s="16"/>
      <c r="B50" s="16"/>
      <c r="C50" s="45"/>
      <c r="F50" s="16">
        <v>39890</v>
      </c>
      <c r="G50" s="21" t="s">
        <v>263</v>
      </c>
      <c r="H50" s="21">
        <v>2</v>
      </c>
    </row>
    <row r="51" spans="1:8" x14ac:dyDescent="0.25">
      <c r="A51" s="16"/>
      <c r="B51" s="16"/>
      <c r="C51" s="45"/>
      <c r="F51" s="16">
        <v>39918</v>
      </c>
      <c r="G51" s="21" t="s">
        <v>264</v>
      </c>
      <c r="H51" s="21">
        <v>2</v>
      </c>
    </row>
    <row r="52" spans="1:8" x14ac:dyDescent="0.25">
      <c r="A52" s="16"/>
      <c r="B52" s="16"/>
      <c r="C52" s="45"/>
      <c r="F52" s="16">
        <v>39962</v>
      </c>
      <c r="G52" s="21" t="s">
        <v>265</v>
      </c>
      <c r="H52" s="21">
        <v>2</v>
      </c>
    </row>
    <row r="53" spans="1:8" x14ac:dyDescent="0.25">
      <c r="A53" s="16"/>
      <c r="B53" s="16"/>
      <c r="C53" s="45"/>
      <c r="F53" s="16">
        <v>39986</v>
      </c>
      <c r="G53" s="21" t="s">
        <v>266</v>
      </c>
      <c r="H53" s="21">
        <v>2</v>
      </c>
    </row>
    <row r="54" spans="1:8" x14ac:dyDescent="0.25">
      <c r="A54" s="16"/>
      <c r="B54" s="16"/>
      <c r="C54" s="45"/>
      <c r="F54" s="16">
        <v>40022</v>
      </c>
      <c r="G54" s="21" t="s">
        <v>267</v>
      </c>
      <c r="H54" s="21">
        <v>2</v>
      </c>
    </row>
    <row r="55" spans="1:8" x14ac:dyDescent="0.25">
      <c r="A55" s="16"/>
      <c r="B55" s="16"/>
      <c r="C55" s="45"/>
      <c r="F55" s="16">
        <v>40046</v>
      </c>
      <c r="G55" s="21" t="s">
        <v>268</v>
      </c>
      <c r="H55" s="21">
        <v>2</v>
      </c>
    </row>
    <row r="56" spans="1:8" x14ac:dyDescent="0.25">
      <c r="A56" s="16"/>
      <c r="B56" s="16"/>
      <c r="C56" s="45"/>
      <c r="F56" s="16">
        <v>40101</v>
      </c>
      <c r="G56" s="21" t="s">
        <v>269</v>
      </c>
      <c r="H56" s="21">
        <v>2</v>
      </c>
    </row>
    <row r="57" spans="1:8" x14ac:dyDescent="0.25">
      <c r="A57" s="16"/>
      <c r="B57" s="16"/>
      <c r="C57" s="45"/>
      <c r="F57" s="16">
        <v>40116</v>
      </c>
      <c r="G57" s="21" t="s">
        <v>270</v>
      </c>
      <c r="H57" s="21">
        <v>2</v>
      </c>
    </row>
    <row r="58" spans="1:8" x14ac:dyDescent="0.25">
      <c r="A58" s="16"/>
      <c r="B58" s="16"/>
      <c r="C58" s="45"/>
      <c r="F58" s="16">
        <v>40116</v>
      </c>
      <c r="G58" s="21" t="s">
        <v>271</v>
      </c>
      <c r="H58" s="21">
        <v>0</v>
      </c>
    </row>
    <row r="59" spans="1:8" x14ac:dyDescent="0.25">
      <c r="A59" s="16"/>
      <c r="B59" s="16"/>
      <c r="C59" s="45"/>
      <c r="F59" s="16">
        <v>40153</v>
      </c>
      <c r="G59" s="21" t="s">
        <v>272</v>
      </c>
      <c r="H59" s="21">
        <v>2</v>
      </c>
    </row>
    <row r="60" spans="1:8" x14ac:dyDescent="0.25">
      <c r="A60" s="16"/>
      <c r="B60" s="16"/>
      <c r="C60" s="45"/>
      <c r="F60" s="16">
        <v>40187</v>
      </c>
      <c r="G60" s="21" t="s">
        <v>273</v>
      </c>
      <c r="H60" s="21">
        <v>2</v>
      </c>
    </row>
    <row r="61" spans="1:8" x14ac:dyDescent="0.25">
      <c r="A61" s="16"/>
      <c r="B61" s="16"/>
      <c r="C61" s="45"/>
      <c r="F61" s="16">
        <v>40195</v>
      </c>
      <c r="G61" s="21" t="s">
        <v>274</v>
      </c>
      <c r="H61" s="21">
        <v>3</v>
      </c>
    </row>
    <row r="62" spans="1:8" x14ac:dyDescent="0.25">
      <c r="A62" s="16"/>
      <c r="B62" s="16"/>
      <c r="C62" s="45"/>
      <c r="F62" s="16">
        <v>40243</v>
      </c>
      <c r="G62" s="21" t="s">
        <v>275</v>
      </c>
      <c r="H62" s="21">
        <v>4</v>
      </c>
    </row>
    <row r="63" spans="1:8" x14ac:dyDescent="0.25">
      <c r="A63" s="16"/>
      <c r="B63" s="16"/>
      <c r="C63" s="45"/>
      <c r="F63" s="16">
        <v>40270</v>
      </c>
      <c r="G63" s="21" t="s">
        <v>276</v>
      </c>
      <c r="H63" s="21">
        <v>2</v>
      </c>
    </row>
    <row r="64" spans="1:8" x14ac:dyDescent="0.25">
      <c r="A64" s="16"/>
      <c r="B64" s="16"/>
      <c r="C64" s="45"/>
      <c r="F64" s="16">
        <v>40320</v>
      </c>
      <c r="G64" s="21" t="s">
        <v>277</v>
      </c>
      <c r="H64" s="21">
        <v>3</v>
      </c>
    </row>
    <row r="65" spans="1:8" x14ac:dyDescent="0.25">
      <c r="A65" s="16"/>
      <c r="B65" s="16"/>
      <c r="C65" s="45"/>
      <c r="F65" s="16">
        <v>40364</v>
      </c>
      <c r="G65" s="21" t="s">
        <v>278</v>
      </c>
      <c r="H65" s="21">
        <v>1</v>
      </c>
    </row>
    <row r="66" spans="1:8" x14ac:dyDescent="0.25">
      <c r="A66" s="16"/>
      <c r="B66" s="16"/>
      <c r="C66" s="45"/>
      <c r="F66" s="16">
        <v>40364</v>
      </c>
      <c r="G66" s="21" t="s">
        <v>279</v>
      </c>
      <c r="H66" s="21">
        <v>2</v>
      </c>
    </row>
    <row r="67" spans="1:8" x14ac:dyDescent="0.25">
      <c r="A67" s="16"/>
      <c r="B67" s="16"/>
      <c r="C67" s="45"/>
      <c r="F67" s="16">
        <v>40445</v>
      </c>
      <c r="G67" s="21" t="s">
        <v>280</v>
      </c>
      <c r="H67" s="21">
        <v>1</v>
      </c>
    </row>
    <row r="68" spans="1:8" x14ac:dyDescent="0.25">
      <c r="A68" s="16"/>
      <c r="B68" s="16"/>
      <c r="C68" s="45"/>
      <c r="F68" s="16">
        <v>40461</v>
      </c>
      <c r="G68" s="21" t="s">
        <v>281</v>
      </c>
      <c r="H68" s="21">
        <v>3</v>
      </c>
    </row>
    <row r="69" spans="1:8" x14ac:dyDescent="0.25">
      <c r="A69" s="16"/>
      <c r="B69" s="16"/>
      <c r="C69" s="45"/>
      <c r="F69" s="16">
        <v>40518</v>
      </c>
      <c r="G69" s="21" t="s">
        <v>282</v>
      </c>
      <c r="H69" s="21">
        <v>6</v>
      </c>
    </row>
    <row r="70" spans="1:8" x14ac:dyDescent="0.25">
      <c r="A70" s="16"/>
      <c r="B70" s="16"/>
      <c r="C70" s="45"/>
      <c r="F70" s="16">
        <v>40546</v>
      </c>
      <c r="G70" s="21" t="s">
        <v>283</v>
      </c>
      <c r="H70" s="21">
        <v>3</v>
      </c>
    </row>
    <row r="71" spans="1:8" x14ac:dyDescent="0.25">
      <c r="A71" s="16"/>
      <c r="B71" s="16"/>
      <c r="C71" s="45"/>
      <c r="F71" s="16">
        <v>40572</v>
      </c>
      <c r="G71" s="21" t="s">
        <v>284</v>
      </c>
      <c r="H71" s="21">
        <v>5</v>
      </c>
    </row>
    <row r="72" spans="1:8" x14ac:dyDescent="0.25">
      <c r="A72" s="16"/>
      <c r="B72" s="16"/>
      <c r="C72" s="45"/>
      <c r="F72" s="16">
        <v>40572</v>
      </c>
      <c r="G72" s="21" t="s">
        <v>285</v>
      </c>
      <c r="H72" s="21">
        <v>4</v>
      </c>
    </row>
    <row r="73" spans="1:8" x14ac:dyDescent="0.25">
      <c r="A73" s="16"/>
      <c r="B73" s="16"/>
      <c r="C73" s="45"/>
      <c r="F73" s="16">
        <v>40662</v>
      </c>
      <c r="G73" s="21" t="s">
        <v>286</v>
      </c>
      <c r="H73" s="21">
        <v>4</v>
      </c>
    </row>
    <row r="74" spans="1:8" x14ac:dyDescent="0.25">
      <c r="A74" s="16"/>
      <c r="B74" s="16"/>
      <c r="C74" s="45"/>
      <c r="F74" s="16">
        <v>40662</v>
      </c>
      <c r="G74" s="21" t="s">
        <v>287</v>
      </c>
      <c r="H74" s="21">
        <v>4</v>
      </c>
    </row>
    <row r="75" spans="1:8" x14ac:dyDescent="0.25">
      <c r="A75" s="16"/>
      <c r="B75" s="16"/>
      <c r="C75" s="45"/>
      <c r="F75" s="16">
        <v>40721</v>
      </c>
      <c r="G75" s="21" t="s">
        <v>288</v>
      </c>
      <c r="H75" s="21">
        <v>2</v>
      </c>
    </row>
    <row r="76" spans="1:8" x14ac:dyDescent="0.25">
      <c r="A76" s="16"/>
      <c r="B76" s="16"/>
      <c r="C76" s="45"/>
      <c r="F76" s="16">
        <v>40721</v>
      </c>
      <c r="G76" s="21" t="s">
        <v>289</v>
      </c>
      <c r="H76" s="21">
        <v>2</v>
      </c>
    </row>
    <row r="77" spans="1:8" x14ac:dyDescent="0.25">
      <c r="A77" s="16"/>
      <c r="B77" s="16"/>
      <c r="C77" s="45"/>
      <c r="F77" s="16">
        <v>40747</v>
      </c>
      <c r="G77" s="21" t="s">
        <v>290</v>
      </c>
      <c r="H77" s="21">
        <v>2</v>
      </c>
    </row>
    <row r="78" spans="1:8" x14ac:dyDescent="0.25">
      <c r="A78" s="16"/>
      <c r="B78" s="16"/>
      <c r="C78" s="45"/>
      <c r="F78" s="16">
        <v>40831</v>
      </c>
      <c r="G78" s="21" t="s">
        <v>291</v>
      </c>
      <c r="H78" s="21">
        <v>2</v>
      </c>
    </row>
    <row r="79" spans="1:8" x14ac:dyDescent="0.25">
      <c r="A79" s="16"/>
      <c r="B79" s="16"/>
      <c r="C79" s="45"/>
      <c r="F79" s="16">
        <v>40860</v>
      </c>
      <c r="G79" s="21" t="s">
        <v>292</v>
      </c>
      <c r="H79" s="21">
        <v>7</v>
      </c>
    </row>
    <row r="80" spans="1:8" x14ac:dyDescent="0.25">
      <c r="A80" s="16"/>
      <c r="B80" s="16"/>
      <c r="C80" s="45"/>
      <c r="F80" s="16">
        <v>40916</v>
      </c>
      <c r="G80" s="21" t="s">
        <v>293</v>
      </c>
      <c r="H80" s="21">
        <v>2</v>
      </c>
    </row>
    <row r="81" spans="1:8" x14ac:dyDescent="0.25">
      <c r="A81" s="16"/>
      <c r="B81" s="16"/>
      <c r="C81" s="45"/>
      <c r="F81" s="16">
        <v>40951</v>
      </c>
      <c r="G81" s="21" t="s">
        <v>294</v>
      </c>
      <c r="H81" s="21">
        <v>5</v>
      </c>
    </row>
    <row r="82" spans="1:8" x14ac:dyDescent="0.25">
      <c r="A82" s="16"/>
      <c r="B82" s="16"/>
      <c r="C82" s="45"/>
      <c r="F82" s="16">
        <v>41022</v>
      </c>
      <c r="G82" s="21" t="s">
        <v>295</v>
      </c>
      <c r="H82" s="21">
        <v>3</v>
      </c>
    </row>
    <row r="83" spans="1:8" x14ac:dyDescent="0.25">
      <c r="A83" s="16"/>
      <c r="B83" s="16"/>
      <c r="C83" s="45"/>
      <c r="F83" s="16">
        <v>41070</v>
      </c>
      <c r="G83" s="21" t="s">
        <v>296</v>
      </c>
      <c r="H83" s="21">
        <v>4</v>
      </c>
    </row>
    <row r="84" spans="1:8" x14ac:dyDescent="0.25">
      <c r="A84" s="16"/>
      <c r="B84" s="16"/>
      <c r="C84" s="45"/>
      <c r="F84" s="16">
        <v>41140</v>
      </c>
      <c r="G84" s="21" t="s">
        <v>297</v>
      </c>
      <c r="H84" s="21">
        <v>2</v>
      </c>
    </row>
    <row r="85" spans="1:8" x14ac:dyDescent="0.25">
      <c r="A85" s="16"/>
      <c r="B85" s="16"/>
      <c r="C85" s="45"/>
      <c r="F85" s="16">
        <v>41179</v>
      </c>
      <c r="G85" s="21" t="s">
        <v>298</v>
      </c>
      <c r="H85" s="21">
        <v>6</v>
      </c>
    </row>
    <row r="86" spans="1:8" x14ac:dyDescent="0.25">
      <c r="A86" s="16"/>
      <c r="B86" s="16"/>
      <c r="C86" s="45"/>
      <c r="F86" s="16">
        <v>41271</v>
      </c>
      <c r="G86" s="21" t="s">
        <v>299</v>
      </c>
      <c r="H86" s="21">
        <v>20</v>
      </c>
    </row>
    <row r="87" spans="1:8" x14ac:dyDescent="0.25">
      <c r="A87" s="16"/>
      <c r="B87" s="16"/>
      <c r="C87" s="45"/>
      <c r="F87" s="16">
        <v>41636</v>
      </c>
      <c r="G87" s="21" t="s">
        <v>300</v>
      </c>
      <c r="H87" s="21">
        <v>4</v>
      </c>
    </row>
    <row r="88" spans="1:8" x14ac:dyDescent="0.25">
      <c r="A88" s="16"/>
      <c r="B88" s="16"/>
      <c r="C88" s="45"/>
      <c r="F88" s="16">
        <v>41667</v>
      </c>
      <c r="G88" s="21" t="s">
        <v>301</v>
      </c>
      <c r="H88" s="21">
        <v>2</v>
      </c>
    </row>
    <row r="89" spans="1:8" x14ac:dyDescent="0.25">
      <c r="A89" s="16"/>
      <c r="B89" s="16"/>
      <c r="C89" s="45"/>
      <c r="F89" s="16">
        <v>41693</v>
      </c>
      <c r="G89" s="21" t="s">
        <v>302</v>
      </c>
      <c r="H89" s="21">
        <v>2</v>
      </c>
    </row>
    <row r="90" spans="1:8" x14ac:dyDescent="0.25">
      <c r="A90" s="16"/>
      <c r="B90" s="16"/>
      <c r="C90" s="45"/>
      <c r="F90" s="16">
        <v>41720</v>
      </c>
      <c r="G90" s="21" t="s">
        <v>303</v>
      </c>
      <c r="H90" s="21">
        <v>2</v>
      </c>
    </row>
    <row r="91" spans="1:8" x14ac:dyDescent="0.25">
      <c r="A91" s="16"/>
      <c r="B91" s="16"/>
      <c r="C91" s="45"/>
      <c r="F91" s="16">
        <v>41735</v>
      </c>
      <c r="G91" s="21" t="s">
        <v>304</v>
      </c>
      <c r="H91" s="21">
        <v>19</v>
      </c>
    </row>
    <row r="92" spans="1:8" x14ac:dyDescent="0.25">
      <c r="A92" s="16"/>
      <c r="B92" s="16"/>
      <c r="C92" s="45"/>
      <c r="F92" s="16">
        <v>41771</v>
      </c>
      <c r="G92" s="21" t="s">
        <v>305</v>
      </c>
      <c r="H92" s="21">
        <v>2</v>
      </c>
    </row>
    <row r="93" spans="1:8" x14ac:dyDescent="0.25">
      <c r="A93" s="16"/>
      <c r="B93" s="16"/>
      <c r="C93" s="45"/>
      <c r="F93" s="16">
        <v>41805</v>
      </c>
      <c r="G93" s="21" t="s">
        <v>306</v>
      </c>
      <c r="H93" s="21">
        <v>2</v>
      </c>
    </row>
    <row r="94" spans="1:8" x14ac:dyDescent="0.25">
      <c r="A94" s="16"/>
      <c r="B94" s="16"/>
      <c r="C94" s="45"/>
      <c r="F94" s="16">
        <v>41881</v>
      </c>
      <c r="G94" s="21" t="s">
        <v>307</v>
      </c>
      <c r="H94" s="21">
        <v>2</v>
      </c>
    </row>
    <row r="95" spans="1:8" x14ac:dyDescent="0.25">
      <c r="A95" s="16"/>
      <c r="B95" s="16"/>
      <c r="C95" s="45"/>
      <c r="F95" s="16">
        <v>41892</v>
      </c>
      <c r="G95" s="21" t="s">
        <v>308</v>
      </c>
      <c r="H95" s="21">
        <v>2</v>
      </c>
    </row>
    <row r="96" spans="1:8" x14ac:dyDescent="0.25">
      <c r="A96" s="16"/>
      <c r="B96" s="16"/>
      <c r="C96" s="45"/>
      <c r="F96" s="16">
        <v>41905</v>
      </c>
      <c r="G96" s="21" t="s">
        <v>309</v>
      </c>
      <c r="H96" s="21">
        <v>2</v>
      </c>
    </row>
    <row r="97" spans="1:8" x14ac:dyDescent="0.25">
      <c r="A97" s="16"/>
      <c r="B97" s="16"/>
      <c r="C97" s="45"/>
      <c r="F97" s="16">
        <v>42006</v>
      </c>
      <c r="G97" s="21" t="s">
        <v>310</v>
      </c>
      <c r="H97" s="21">
        <v>8</v>
      </c>
    </row>
    <row r="98" spans="1:8" x14ac:dyDescent="0.25">
      <c r="A98" s="16"/>
      <c r="B98" s="16"/>
      <c r="C98" s="45"/>
      <c r="F98" s="16">
        <v>42072</v>
      </c>
      <c r="G98" s="21" t="s">
        <v>311</v>
      </c>
      <c r="H98" s="21">
        <v>2</v>
      </c>
    </row>
    <row r="99" spans="1:8" x14ac:dyDescent="0.25">
      <c r="A99" s="16"/>
      <c r="B99" s="16"/>
      <c r="C99" s="45"/>
      <c r="F99" s="16">
        <v>42286</v>
      </c>
      <c r="G99" s="21" t="s">
        <v>312</v>
      </c>
      <c r="H99" s="21">
        <v>2</v>
      </c>
    </row>
    <row r="100" spans="1:8" x14ac:dyDescent="0.25">
      <c r="A100" s="16"/>
      <c r="B100" s="16"/>
      <c r="C100" s="45"/>
      <c r="F100" s="16">
        <v>42288</v>
      </c>
      <c r="G100" s="21" t="s">
        <v>313</v>
      </c>
      <c r="H100" s="21">
        <v>2</v>
      </c>
    </row>
    <row r="101" spans="1:8" x14ac:dyDescent="0.25">
      <c r="A101" s="16"/>
      <c r="B101" s="16"/>
      <c r="C101" s="45"/>
      <c r="F101" s="16">
        <v>42289</v>
      </c>
      <c r="G101" s="21" t="s">
        <v>314</v>
      </c>
      <c r="H101" s="21">
        <v>2</v>
      </c>
    </row>
    <row r="102" spans="1:8" x14ac:dyDescent="0.25">
      <c r="A102" s="16"/>
      <c r="B102" s="16"/>
      <c r="C102" s="45"/>
      <c r="F102" s="16">
        <v>42290</v>
      </c>
      <c r="G102" s="21" t="s">
        <v>315</v>
      </c>
      <c r="H102" s="21">
        <v>2</v>
      </c>
    </row>
    <row r="103" spans="1:8" x14ac:dyDescent="0.25">
      <c r="A103" s="16"/>
      <c r="B103" s="16"/>
      <c r="C103" s="45"/>
      <c r="F103" s="16">
        <v>42316</v>
      </c>
      <c r="G103" s="21" t="s">
        <v>316</v>
      </c>
      <c r="H103" s="21">
        <v>6</v>
      </c>
    </row>
    <row r="104" spans="1:8" x14ac:dyDescent="0.25">
      <c r="A104" s="16"/>
      <c r="B104" s="16"/>
      <c r="C104" s="45"/>
      <c r="F104" s="16">
        <v>42409</v>
      </c>
      <c r="G104" s="21" t="s">
        <v>317</v>
      </c>
      <c r="H104" s="21">
        <v>2</v>
      </c>
    </row>
    <row r="105" spans="1:8" x14ac:dyDescent="0.25">
      <c r="A105" s="16"/>
      <c r="B105" s="16"/>
      <c r="C105" s="45"/>
      <c r="F105" s="16">
        <v>42416</v>
      </c>
      <c r="G105" s="21" t="s">
        <v>318</v>
      </c>
      <c r="H105" s="21">
        <v>4</v>
      </c>
    </row>
    <row r="106" spans="1:8" x14ac:dyDescent="0.25">
      <c r="A106" s="16"/>
      <c r="B106" s="16"/>
      <c r="C106" s="45"/>
      <c r="F106" s="16">
        <v>42483</v>
      </c>
      <c r="G106" s="21" t="s">
        <v>319</v>
      </c>
      <c r="H106" s="21">
        <v>4</v>
      </c>
    </row>
    <row r="107" spans="1:8" x14ac:dyDescent="0.25">
      <c r="A107" s="16"/>
      <c r="B107" s="16"/>
      <c r="C107" s="45"/>
      <c r="F107" s="16">
        <v>42499</v>
      </c>
      <c r="G107" s="21" t="s">
        <v>320</v>
      </c>
      <c r="H107" s="21">
        <v>6</v>
      </c>
    </row>
    <row r="108" spans="1:8" x14ac:dyDescent="0.25">
      <c r="A108" s="16"/>
      <c r="B108" s="16"/>
      <c r="C108" s="45"/>
      <c r="F108" s="16">
        <v>42685</v>
      </c>
      <c r="G108" s="21" t="s">
        <v>321</v>
      </c>
      <c r="H108" s="21">
        <v>4</v>
      </c>
    </row>
    <row r="109" spans="1:8" x14ac:dyDescent="0.25">
      <c r="A109" s="16"/>
      <c r="B109" s="16"/>
      <c r="C109" s="45"/>
      <c r="F109" s="16">
        <v>42685</v>
      </c>
      <c r="G109" s="21" t="s">
        <v>322</v>
      </c>
      <c r="H109" s="21">
        <v>6</v>
      </c>
    </row>
    <row r="110" spans="1:8" x14ac:dyDescent="0.25">
      <c r="A110" s="16"/>
      <c r="B110" s="16"/>
      <c r="C110" s="45"/>
      <c r="F110" s="16">
        <v>42884</v>
      </c>
      <c r="G110" s="21" t="s">
        <v>323</v>
      </c>
      <c r="H110" s="21">
        <v>12</v>
      </c>
    </row>
    <row r="111" spans="1:8" x14ac:dyDescent="0.25">
      <c r="A111" s="16"/>
      <c r="B111" s="16"/>
      <c r="C111" s="45"/>
      <c r="F111" s="16">
        <v>43072</v>
      </c>
      <c r="G111" s="21" t="s">
        <v>324</v>
      </c>
      <c r="H111" s="21">
        <v>10</v>
      </c>
    </row>
    <row r="112" spans="1:8" x14ac:dyDescent="0.25">
      <c r="A112" s="16"/>
      <c r="B112" s="16"/>
      <c r="C112" s="45"/>
      <c r="F112" s="16">
        <v>43072</v>
      </c>
      <c r="G112" s="21" t="s">
        <v>325</v>
      </c>
      <c r="H112" s="21">
        <v>6</v>
      </c>
    </row>
    <row r="113" spans="1:8" x14ac:dyDescent="0.25">
      <c r="A113" s="16"/>
      <c r="B113" s="16"/>
      <c r="C113" s="45"/>
      <c r="F113" s="16">
        <v>43288</v>
      </c>
      <c r="G113" s="21" t="s">
        <v>326</v>
      </c>
      <c r="H113" s="21">
        <v>8</v>
      </c>
    </row>
    <row r="114" spans="1:8" x14ac:dyDescent="0.25">
      <c r="A114" s="16"/>
      <c r="B114" s="16"/>
      <c r="C114" s="45"/>
      <c r="F114" s="16">
        <v>43453</v>
      </c>
      <c r="G114" s="21" t="s">
        <v>327</v>
      </c>
      <c r="H114" s="21">
        <v>16</v>
      </c>
    </row>
    <row r="115" spans="1:8" x14ac:dyDescent="0.25">
      <c r="A115" s="16"/>
      <c r="B115" s="16"/>
      <c r="C115" s="45"/>
      <c r="F115" s="16">
        <v>43622</v>
      </c>
      <c r="G115" s="21" t="s">
        <v>328</v>
      </c>
      <c r="H115" s="21">
        <v>10</v>
      </c>
    </row>
    <row r="116" spans="1:8" x14ac:dyDescent="0.25">
      <c r="A116" s="16"/>
      <c r="B116" s="16"/>
      <c r="C116" s="45"/>
      <c r="F116" s="16">
        <v>43772</v>
      </c>
      <c r="G116" s="21" t="s">
        <v>329</v>
      </c>
      <c r="H116" s="21">
        <v>14</v>
      </c>
    </row>
    <row r="117" spans="1:8" x14ac:dyDescent="0.25">
      <c r="A117" s="16"/>
      <c r="B117" s="16"/>
      <c r="C117" s="45"/>
      <c r="F117" s="16">
        <v>43993</v>
      </c>
      <c r="G117" s="21" t="s">
        <v>330</v>
      </c>
      <c r="H117" s="21">
        <v>14</v>
      </c>
    </row>
    <row r="118" spans="1:8" x14ac:dyDescent="0.25">
      <c r="A118" s="16"/>
      <c r="B118" s="16"/>
      <c r="C118" s="45"/>
      <c r="F118" s="16">
        <v>44199</v>
      </c>
      <c r="G118" s="21" t="s">
        <v>331</v>
      </c>
      <c r="H118" s="21">
        <v>11</v>
      </c>
    </row>
    <row r="119" spans="1:8" x14ac:dyDescent="0.25">
      <c r="A119" s="16"/>
      <c r="B119" s="16"/>
      <c r="C119" s="45"/>
      <c r="F119" s="16">
        <v>44210</v>
      </c>
      <c r="G119" s="21" t="s">
        <v>332</v>
      </c>
      <c r="H119" s="21">
        <v>10</v>
      </c>
    </row>
    <row r="120" spans="1:8" x14ac:dyDescent="0.25">
      <c r="A120" s="16"/>
      <c r="B120" s="16"/>
      <c r="C120" s="45"/>
      <c r="F120" s="16">
        <v>44210</v>
      </c>
      <c r="G120" s="21" t="s">
        <v>333</v>
      </c>
      <c r="H120" s="21">
        <v>20</v>
      </c>
    </row>
    <row r="121" spans="1:8" x14ac:dyDescent="0.25">
      <c r="A121" s="16"/>
      <c r="B121" s="16"/>
      <c r="C121" s="45"/>
      <c r="F121" s="16">
        <v>44210</v>
      </c>
      <c r="G121" s="21" t="s">
        <v>334</v>
      </c>
      <c r="H121" s="21">
        <v>0</v>
      </c>
    </row>
    <row r="122" spans="1:8" x14ac:dyDescent="0.25">
      <c r="A122" s="16"/>
      <c r="B122" s="16"/>
      <c r="C122" s="45"/>
      <c r="F122" s="16">
        <v>44213</v>
      </c>
      <c r="G122" s="21" t="s">
        <v>335</v>
      </c>
      <c r="H122" s="21">
        <v>3</v>
      </c>
    </row>
    <row r="123" spans="1:8" x14ac:dyDescent="0.25">
      <c r="A123" s="16"/>
      <c r="B123" s="16"/>
      <c r="C123" s="45"/>
      <c r="F123" s="16">
        <v>44293</v>
      </c>
      <c r="G123" s="21" t="s">
        <v>336</v>
      </c>
      <c r="H123" s="21">
        <v>11</v>
      </c>
    </row>
    <row r="124" spans="1:8" x14ac:dyDescent="0.25">
      <c r="A124" s="16"/>
      <c r="B124" s="16"/>
      <c r="C124" s="45"/>
      <c r="F124" s="16">
        <v>44297</v>
      </c>
      <c r="G124" s="21" t="s">
        <v>337</v>
      </c>
      <c r="H124" s="21">
        <v>20</v>
      </c>
    </row>
    <row r="125" spans="1:8" x14ac:dyDescent="0.25">
      <c r="A125" s="16"/>
      <c r="B125" s="16"/>
      <c r="C125" s="45"/>
      <c r="F125" s="16">
        <v>44388</v>
      </c>
      <c r="G125" s="21" t="s">
        <v>338</v>
      </c>
      <c r="H125" s="21">
        <v>6</v>
      </c>
    </row>
    <row r="126" spans="1:8" x14ac:dyDescent="0.25">
      <c r="A126" s="16"/>
      <c r="B126" s="16"/>
      <c r="C126" s="45"/>
      <c r="F126" s="16">
        <v>44483</v>
      </c>
      <c r="G126" s="21" t="s">
        <v>339</v>
      </c>
      <c r="H126" s="21">
        <v>6</v>
      </c>
    </row>
    <row r="127" spans="1:8" x14ac:dyDescent="0.25">
      <c r="A127" s="16"/>
      <c r="B127" s="16"/>
      <c r="C127" s="45"/>
      <c r="F127" s="16">
        <v>44572</v>
      </c>
      <c r="G127" s="21" t="s">
        <v>340</v>
      </c>
      <c r="H127" s="21">
        <v>2</v>
      </c>
    </row>
    <row r="128" spans="1:8" x14ac:dyDescent="0.25">
      <c r="A128" s="16"/>
      <c r="B128" s="16"/>
      <c r="C128" s="45"/>
      <c r="F128" s="16">
        <v>44653</v>
      </c>
      <c r="G128" s="21" t="s">
        <v>341</v>
      </c>
      <c r="H128" s="21">
        <v>7</v>
      </c>
    </row>
    <row r="129" spans="1:8" x14ac:dyDescent="0.25">
      <c r="A129" s="16"/>
      <c r="B129" s="16"/>
      <c r="C129" s="45"/>
      <c r="F129" s="16">
        <v>44747</v>
      </c>
      <c r="G129" s="21" t="s">
        <v>342</v>
      </c>
      <c r="H129" s="21">
        <v>8</v>
      </c>
    </row>
    <row r="130" spans="1:8" x14ac:dyDescent="0.25">
      <c r="A130" s="16"/>
      <c r="B130" s="16"/>
      <c r="C130" s="45"/>
      <c r="F130" s="16">
        <v>44854</v>
      </c>
      <c r="G130" s="21" t="s">
        <v>343</v>
      </c>
      <c r="H130" s="21">
        <v>7</v>
      </c>
    </row>
    <row r="131" spans="1:8" x14ac:dyDescent="0.25">
      <c r="A131" s="16"/>
      <c r="B131" s="16"/>
      <c r="C131" s="45"/>
      <c r="F131" s="16">
        <v>44920</v>
      </c>
      <c r="G131" s="21" t="s">
        <v>344</v>
      </c>
      <c r="H131" s="21">
        <v>6</v>
      </c>
    </row>
    <row r="132" spans="1:8" x14ac:dyDescent="0.25">
      <c r="A132" s="16"/>
      <c r="B132" s="16"/>
      <c r="C132" s="45"/>
      <c r="F132" s="16">
        <v>45013</v>
      </c>
      <c r="G132" s="21" t="s">
        <v>345</v>
      </c>
      <c r="H132" s="21">
        <v>6</v>
      </c>
    </row>
    <row r="133" spans="1:8" x14ac:dyDescent="0.25">
      <c r="A133" s="16"/>
      <c r="B133" s="16"/>
      <c r="C133" s="45"/>
      <c r="F133" s="16">
        <v>45106</v>
      </c>
      <c r="G133" s="21" t="s">
        <v>346</v>
      </c>
      <c r="H133" s="21">
        <v>4</v>
      </c>
    </row>
    <row r="134" spans="1:8" x14ac:dyDescent="0.25">
      <c r="A134" s="16"/>
      <c r="B134" s="16"/>
      <c r="C134" s="45"/>
      <c r="F134" s="16">
        <v>45228</v>
      </c>
      <c r="G134" s="21" t="s">
        <v>347</v>
      </c>
      <c r="H134" s="21">
        <v>4</v>
      </c>
    </row>
    <row r="135" spans="1:8" x14ac:dyDescent="0.25">
      <c r="A135" s="16"/>
      <c r="B135" s="16"/>
      <c r="C135" s="45"/>
      <c r="F135" s="16">
        <v>45717</v>
      </c>
      <c r="G135" s="21" t="s">
        <v>348</v>
      </c>
      <c r="H135" s="21">
        <v>10</v>
      </c>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3" sqref="D3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'Steven Donlon'!A1</f>
        <v>Steven Donlon</v>
      </c>
      <c r="BH1" s="14" t="s">
        <v>11</v>
      </c>
      <c r="BI1" s="14" t="s">
        <v>12</v>
      </c>
      <c r="BJ1" s="14" t="s">
        <v>5</v>
      </c>
      <c r="BK1" s="14" t="s">
        <v>14</v>
      </c>
      <c r="BL1" s="14" t="s">
        <v>15</v>
      </c>
    </row>
    <row r="2" spans="1:75" x14ac:dyDescent="0.25">
      <c r="A2" s="62">
        <v>1727</v>
      </c>
      <c r="B2" s="16">
        <v>37315</v>
      </c>
      <c r="C2" t="s">
        <v>63</v>
      </c>
      <c r="D2" t="s">
        <v>180</v>
      </c>
      <c r="E2" t="s">
        <v>64</v>
      </c>
      <c r="F2" t="s">
        <v>181</v>
      </c>
      <c r="G2" t="s">
        <v>182</v>
      </c>
      <c r="H2" s="63" t="s">
        <v>349</v>
      </c>
      <c r="I2" t="s">
        <v>65</v>
      </c>
      <c r="J2" s="14">
        <v>12</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249</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20</v>
      </c>
      <c r="BO2" t="s">
        <v>67</v>
      </c>
    </row>
    <row r="3" spans="1:75" x14ac:dyDescent="0.25">
      <c r="A3" s="62">
        <v>2074</v>
      </c>
      <c r="B3" s="16">
        <v>37397</v>
      </c>
      <c r="C3" t="s">
        <v>63</v>
      </c>
      <c r="D3" t="s">
        <v>180</v>
      </c>
      <c r="E3" t="s">
        <v>64</v>
      </c>
      <c r="F3" t="s">
        <v>183</v>
      </c>
      <c r="G3" t="s">
        <v>184</v>
      </c>
      <c r="H3" s="64" t="s">
        <v>350</v>
      </c>
      <c r="I3" t="s">
        <v>69</v>
      </c>
      <c r="J3" s="14">
        <v>17</v>
      </c>
      <c r="K3" s="14" t="s">
        <v>63</v>
      </c>
      <c r="L3" t="s">
        <v>4</v>
      </c>
      <c r="M3" s="14">
        <v>5.42</v>
      </c>
      <c r="N3" s="14">
        <v>4.08</v>
      </c>
      <c r="P3" s="21"/>
      <c r="AH3" s="17">
        <f t="shared" ref="AH3:AH66" si="17">SUM(AI3:AZ3)</f>
        <v>5.42</v>
      </c>
      <c r="AI3" s="18">
        <f t="shared" si="0"/>
        <v>5.42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v>
      </c>
      <c r="BE3" t="s">
        <v>66</v>
      </c>
      <c r="BG3" t="s">
        <v>63</v>
      </c>
      <c r="BH3" s="14">
        <f>COUNTIFS($D$2:$D$4276,"*"&amp;$BB$1&amp;"*",$K$2:$K$4276,"CSA",$L$2:$L$4276,"Major Victory",$I$2:$I$4276,"Battle")</f>
        <v>5</v>
      </c>
      <c r="BI3" s="14">
        <f>COUNTIFS($D$2:$D$4276,"*"&amp;$BB$1&amp;"*",$K$2:$K$4276,"CSA",$L$2:$L$4276,"Minor Victory",$I$2:$I$4276,"Battle")</f>
        <v>4</v>
      </c>
      <c r="BJ3" s="14">
        <f>COUNTIFS($D$2:$D$4276,"*"&amp;$BB$1&amp;"*",$K$2:$K$4276,".",$I$2:$I$4276,"Battle")</f>
        <v>3</v>
      </c>
      <c r="BK3" s="14">
        <f>COUNTIFS($D$2:$D$4276,"*"&amp;$BB$1&amp;"*",$K$2:$K$4276,"USA",$L$2:$L$4276,"Minor Victory",$I$2:$I$4276,"Battle")</f>
        <v>2</v>
      </c>
      <c r="BL3" s="14">
        <f>COUNTIFS($D$2:$D$4276,"*"&amp;$BB$1&amp;"*",$K$2:$K$4276,"USA",$L$2:$L$4276,"Major Victory",$I$2:$I$4276,"Battle")</f>
        <v>4</v>
      </c>
      <c r="BN3" cm="1">
        <f t="array" ref="BN3">SUMPRODUCT(--EXACT($BO$3,$I$2:$I$4276))</f>
        <v>20</v>
      </c>
      <c r="BO3" t="s">
        <v>69</v>
      </c>
    </row>
    <row r="4" spans="1:75" x14ac:dyDescent="0.25">
      <c r="A4" s="62">
        <v>3360</v>
      </c>
      <c r="B4" s="16">
        <v>37673</v>
      </c>
      <c r="C4" t="s">
        <v>63</v>
      </c>
      <c r="D4" t="s">
        <v>180</v>
      </c>
      <c r="E4" t="s">
        <v>64</v>
      </c>
      <c r="F4" t="s">
        <v>185</v>
      </c>
      <c r="G4" t="s">
        <v>182</v>
      </c>
      <c r="H4" s="63" t="s">
        <v>350</v>
      </c>
      <c r="I4" t="s">
        <v>69</v>
      </c>
      <c r="J4" s="14">
        <v>30</v>
      </c>
      <c r="K4" s="14" t="s">
        <v>186</v>
      </c>
      <c r="L4" t="s">
        <v>5</v>
      </c>
      <c r="M4" s="14">
        <v>7.5</v>
      </c>
      <c r="N4" s="14">
        <v>7.5</v>
      </c>
      <c r="P4" s="21"/>
      <c r="AH4" s="17">
        <f t="shared" si="17"/>
        <v>7.5</v>
      </c>
      <c r="AI4" s="18">
        <f t="shared" si="0"/>
        <v>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274</v>
      </c>
      <c r="BH4" s="14">
        <f>SUM(BH2:BH3)</f>
        <v>6</v>
      </c>
      <c r="BI4" s="14">
        <f>SUM(BI2:BI3)</f>
        <v>4</v>
      </c>
      <c r="BJ4" s="14">
        <f>SUM(BJ2:BJ3)</f>
        <v>4</v>
      </c>
      <c r="BK4" s="14">
        <f>SUM(BK2:BK3)</f>
        <v>2</v>
      </c>
      <c r="BL4" s="14">
        <f>SUM(BL2:BL3)</f>
        <v>4</v>
      </c>
    </row>
    <row r="5" spans="1:75" x14ac:dyDescent="0.25">
      <c r="A5" s="62">
        <v>3837</v>
      </c>
      <c r="B5" s="16">
        <v>37790</v>
      </c>
      <c r="C5" t="s">
        <v>63</v>
      </c>
      <c r="D5" t="s">
        <v>180</v>
      </c>
      <c r="E5" t="s">
        <v>64</v>
      </c>
      <c r="F5" t="s">
        <v>185</v>
      </c>
      <c r="G5" t="s">
        <v>187</v>
      </c>
      <c r="H5" s="63" t="s">
        <v>351</v>
      </c>
      <c r="I5" t="s">
        <v>69</v>
      </c>
      <c r="J5" s="14">
        <v>10</v>
      </c>
      <c r="K5" s="14" t="s">
        <v>64</v>
      </c>
      <c r="L5" t="s">
        <v>3</v>
      </c>
      <c r="M5" s="14">
        <v>2.2000000000000002</v>
      </c>
      <c r="N5" s="14">
        <v>3.8</v>
      </c>
      <c r="P5" s="21"/>
      <c r="AH5" s="17">
        <f t="shared" si="17"/>
        <v>2.2000000000000002</v>
      </c>
      <c r="AI5" s="18">
        <f t="shared" si="0"/>
        <v>2.2000000000000002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4442</v>
      </c>
      <c r="B6" s="16">
        <v>37916</v>
      </c>
      <c r="C6" t="s">
        <v>63</v>
      </c>
      <c r="D6" t="s">
        <v>217</v>
      </c>
      <c r="E6" t="s">
        <v>64</v>
      </c>
      <c r="F6" t="s">
        <v>180</v>
      </c>
      <c r="G6" t="s">
        <v>182</v>
      </c>
      <c r="H6" s="63" t="s">
        <v>365</v>
      </c>
      <c r="I6" t="s">
        <v>68</v>
      </c>
      <c r="J6" s="14">
        <v>33</v>
      </c>
      <c r="K6" s="14" t="s">
        <v>64</v>
      </c>
      <c r="L6" t="s">
        <v>3</v>
      </c>
      <c r="M6" s="14">
        <v>3.63</v>
      </c>
      <c r="N6" s="14">
        <v>5.12</v>
      </c>
      <c r="P6" s="21"/>
      <c r="AH6" s="17">
        <f t="shared" si="17"/>
        <v>5.12</v>
      </c>
      <c r="AI6" s="18">
        <f t="shared" si="0"/>
        <v>0</v>
      </c>
      <c r="AJ6" s="18">
        <f t="shared" si="1"/>
        <v>5.12</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4443</v>
      </c>
      <c r="B7" s="16">
        <v>37916</v>
      </c>
      <c r="C7" t="s">
        <v>63</v>
      </c>
      <c r="D7" t="s">
        <v>216</v>
      </c>
      <c r="E7" t="s">
        <v>64</v>
      </c>
      <c r="F7" t="s">
        <v>180</v>
      </c>
      <c r="G7" t="s">
        <v>182</v>
      </c>
      <c r="H7" s="63" t="s">
        <v>350</v>
      </c>
      <c r="I7" t="s">
        <v>69</v>
      </c>
      <c r="J7" s="14">
        <v>25</v>
      </c>
      <c r="K7" s="14" t="s">
        <v>64</v>
      </c>
      <c r="L7" t="s">
        <v>3</v>
      </c>
      <c r="M7" s="14">
        <v>5.5</v>
      </c>
      <c r="N7" s="14">
        <v>8</v>
      </c>
      <c r="P7" s="21"/>
      <c r="AH7" s="17">
        <f t="shared" si="17"/>
        <v>8</v>
      </c>
      <c r="AI7" s="18">
        <f t="shared" si="0"/>
        <v>0</v>
      </c>
      <c r="AJ7" s="18">
        <f t="shared" si="1"/>
        <v>8</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4980</v>
      </c>
      <c r="B8" s="16">
        <v>38032</v>
      </c>
      <c r="C8" t="s">
        <v>63</v>
      </c>
      <c r="D8" t="s">
        <v>218</v>
      </c>
      <c r="E8" t="s">
        <v>64</v>
      </c>
      <c r="F8" t="s">
        <v>180</v>
      </c>
      <c r="G8" t="s">
        <v>189</v>
      </c>
      <c r="H8" s="63" t="s">
        <v>352</v>
      </c>
      <c r="I8" t="s">
        <v>68</v>
      </c>
      <c r="J8" s="14">
        <v>21</v>
      </c>
      <c r="K8" s="14" t="s">
        <v>64</v>
      </c>
      <c r="L8" t="s">
        <v>4</v>
      </c>
      <c r="M8" s="14">
        <v>2.52</v>
      </c>
      <c r="N8" s="14">
        <v>3.23</v>
      </c>
      <c r="P8" s="21"/>
      <c r="AH8" s="17">
        <f t="shared" si="17"/>
        <v>3.23</v>
      </c>
      <c r="AI8" s="18">
        <f t="shared" si="0"/>
        <v>0</v>
      </c>
      <c r="AJ8" s="18">
        <f t="shared" si="1"/>
        <v>3.23</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5</v>
      </c>
      <c r="BO8" t="s">
        <v>68</v>
      </c>
    </row>
    <row r="9" spans="1:75" x14ac:dyDescent="0.25">
      <c r="A9" s="62">
        <v>5050</v>
      </c>
      <c r="B9" s="16">
        <v>38050</v>
      </c>
      <c r="C9" t="s">
        <v>63</v>
      </c>
      <c r="D9" t="s">
        <v>180</v>
      </c>
      <c r="E9" t="s">
        <v>64</v>
      </c>
      <c r="F9" t="s">
        <v>188</v>
      </c>
      <c r="G9" t="s">
        <v>189</v>
      </c>
      <c r="H9" s="63" t="s">
        <v>352</v>
      </c>
      <c r="I9" t="s">
        <v>68</v>
      </c>
      <c r="J9" s="14">
        <v>21</v>
      </c>
      <c r="K9" s="14" t="s">
        <v>63</v>
      </c>
      <c r="L9" t="s">
        <v>3</v>
      </c>
      <c r="M9" s="14">
        <v>3.44</v>
      </c>
      <c r="N9" s="14">
        <v>2.31</v>
      </c>
      <c r="P9" s="21"/>
      <c r="W9" t="s">
        <v>186</v>
      </c>
      <c r="AH9" s="17">
        <f t="shared" si="17"/>
        <v>3.44</v>
      </c>
      <c r="AI9" s="18">
        <f t="shared" si="0"/>
        <v>3.44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1</v>
      </c>
      <c r="BK9" s="19">
        <f>SUM(BK7:BK8)</f>
        <v>0</v>
      </c>
      <c r="BL9" s="19">
        <f>SUM(BL7:BL8)</f>
        <v>1</v>
      </c>
    </row>
    <row r="10" spans="1:75" x14ac:dyDescent="0.25">
      <c r="A10" s="62">
        <v>8396</v>
      </c>
      <c r="B10" s="16">
        <v>39004</v>
      </c>
      <c r="C10" t="s">
        <v>63</v>
      </c>
      <c r="D10" t="s">
        <v>180</v>
      </c>
      <c r="E10" t="s">
        <v>64</v>
      </c>
      <c r="F10" t="s">
        <v>190</v>
      </c>
      <c r="G10" t="s">
        <v>189</v>
      </c>
      <c r="H10" s="63" t="s">
        <v>353</v>
      </c>
      <c r="I10" t="s">
        <v>69</v>
      </c>
      <c r="J10" s="14">
        <v>27</v>
      </c>
      <c r="K10" s="14" t="s">
        <v>64</v>
      </c>
      <c r="L10" t="s">
        <v>4</v>
      </c>
      <c r="M10" s="14">
        <v>6.48</v>
      </c>
      <c r="N10" s="14">
        <v>8.02</v>
      </c>
      <c r="P10" s="21"/>
      <c r="AH10" s="17">
        <f t="shared" si="17"/>
        <v>6.48</v>
      </c>
      <c r="AI10" s="18">
        <f t="shared" si="0"/>
        <v>6.48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10257</v>
      </c>
      <c r="B11" s="16">
        <v>39439</v>
      </c>
      <c r="C11" t="s">
        <v>63</v>
      </c>
      <c r="D11" t="s">
        <v>180</v>
      </c>
      <c r="E11" t="s">
        <v>64</v>
      </c>
      <c r="F11" t="s">
        <v>191</v>
      </c>
      <c r="G11" t="s">
        <v>192</v>
      </c>
      <c r="H11" s="63" t="s">
        <v>354</v>
      </c>
      <c r="I11" t="s">
        <v>69</v>
      </c>
      <c r="J11" s="14">
        <v>15</v>
      </c>
      <c r="K11" s="14" t="s">
        <v>186</v>
      </c>
      <c r="L11" t="s">
        <v>5</v>
      </c>
      <c r="M11" s="14">
        <v>3.75</v>
      </c>
      <c r="N11" s="14">
        <v>3.75</v>
      </c>
      <c r="P11" s="21"/>
      <c r="AH11" s="17">
        <f t="shared" si="17"/>
        <v>3.75</v>
      </c>
      <c r="AI11" s="18">
        <f t="shared" si="0"/>
        <v>3.75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10281</v>
      </c>
      <c r="B12" s="16">
        <v>39445</v>
      </c>
      <c r="C12" t="s">
        <v>63</v>
      </c>
      <c r="D12" t="s">
        <v>222</v>
      </c>
      <c r="E12" t="s">
        <v>64</v>
      </c>
      <c r="F12" t="s">
        <v>190</v>
      </c>
      <c r="G12" t="s">
        <v>192</v>
      </c>
      <c r="H12" s="64" t="s">
        <v>350</v>
      </c>
      <c r="I12" t="s">
        <v>83</v>
      </c>
      <c r="J12" s="14">
        <v>42</v>
      </c>
      <c r="K12" s="14" t="s">
        <v>63</v>
      </c>
      <c r="L12" t="s">
        <v>4</v>
      </c>
      <c r="M12" s="14">
        <v>11.92</v>
      </c>
      <c r="N12" s="14">
        <v>10.08</v>
      </c>
      <c r="O12" t="s">
        <v>63</v>
      </c>
      <c r="P12" s="21" t="s">
        <v>194</v>
      </c>
      <c r="Q12" t="s">
        <v>64</v>
      </c>
      <c r="R12" t="s">
        <v>223</v>
      </c>
      <c r="S12" t="s">
        <v>63</v>
      </c>
      <c r="T12" t="s">
        <v>180</v>
      </c>
      <c r="U12" t="s">
        <v>64</v>
      </c>
      <c r="V12" t="s">
        <v>224</v>
      </c>
      <c r="W12" t="s">
        <v>63</v>
      </c>
      <c r="X12" t="s">
        <v>225</v>
      </c>
      <c r="AH12" s="17">
        <f t="shared" si="17"/>
        <v>11.92</v>
      </c>
      <c r="AI12" s="18">
        <f t="shared" si="0"/>
        <v>0</v>
      </c>
      <c r="AJ12" s="18">
        <f t="shared" si="1"/>
        <v>0</v>
      </c>
      <c r="AK12" s="18">
        <f t="shared" si="2"/>
        <v>0</v>
      </c>
      <c r="AL12" s="18">
        <f t="shared" si="3"/>
        <v>0</v>
      </c>
      <c r="AM12" s="18">
        <f t="shared" si="4"/>
        <v>0</v>
      </c>
      <c r="AN12" s="18">
        <f t="shared" si="5"/>
        <v>0</v>
      </c>
      <c r="AO12" s="18">
        <f t="shared" si="18"/>
        <v>11.92</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10352</v>
      </c>
      <c r="B13" s="16">
        <v>39461</v>
      </c>
      <c r="C13" t="s">
        <v>63</v>
      </c>
      <c r="D13" t="s">
        <v>191</v>
      </c>
      <c r="E13" t="s">
        <v>64</v>
      </c>
      <c r="F13" t="s">
        <v>180</v>
      </c>
      <c r="G13" t="s">
        <v>192</v>
      </c>
      <c r="H13" s="63" t="s">
        <v>354</v>
      </c>
      <c r="I13" t="s">
        <v>69</v>
      </c>
      <c r="J13" s="14">
        <v>15</v>
      </c>
      <c r="K13" s="14" t="s">
        <v>186</v>
      </c>
      <c r="L13" t="s">
        <v>5</v>
      </c>
      <c r="M13" s="14">
        <v>3.75</v>
      </c>
      <c r="N13" s="14">
        <v>3.75</v>
      </c>
      <c r="P13" s="21"/>
      <c r="AH13" s="17">
        <f t="shared" si="17"/>
        <v>3.75</v>
      </c>
      <c r="AI13" s="18">
        <f t="shared" si="0"/>
        <v>0</v>
      </c>
      <c r="AJ13" s="18">
        <f t="shared" si="1"/>
        <v>3.75</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2</v>
      </c>
      <c r="BU13" t="s">
        <v>12</v>
      </c>
    </row>
    <row r="14" spans="1:75" x14ac:dyDescent="0.25">
      <c r="A14" s="62">
        <v>12783</v>
      </c>
      <c r="B14" s="16">
        <v>40040</v>
      </c>
      <c r="C14" t="s">
        <v>63</v>
      </c>
      <c r="D14" t="s">
        <v>180</v>
      </c>
      <c r="E14" t="s">
        <v>64</v>
      </c>
      <c r="F14" t="s">
        <v>193</v>
      </c>
      <c r="G14" t="s">
        <v>192</v>
      </c>
      <c r="H14" s="64" t="s">
        <v>350</v>
      </c>
      <c r="I14" t="s">
        <v>83</v>
      </c>
      <c r="J14" s="14">
        <v>13</v>
      </c>
      <c r="K14" s="14" t="s">
        <v>63</v>
      </c>
      <c r="L14" t="s">
        <v>4</v>
      </c>
      <c r="M14" s="14">
        <v>4.38</v>
      </c>
      <c r="N14" s="14">
        <v>3.12</v>
      </c>
      <c r="O14" t="s">
        <v>63</v>
      </c>
      <c r="P14" s="21" t="s">
        <v>194</v>
      </c>
      <c r="Q14" t="s">
        <v>64</v>
      </c>
      <c r="R14" t="s">
        <v>195</v>
      </c>
      <c r="S14" t="s">
        <v>186</v>
      </c>
      <c r="U14" t="s">
        <v>186</v>
      </c>
      <c r="AH14" s="17">
        <f t="shared" si="17"/>
        <v>4.38</v>
      </c>
      <c r="AI14" s="18">
        <f t="shared" si="0"/>
        <v>4.38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3</v>
      </c>
      <c r="BW14" t="s">
        <v>83</v>
      </c>
    </row>
    <row r="15" spans="1:75" x14ac:dyDescent="0.25">
      <c r="A15" s="62">
        <v>15042</v>
      </c>
      <c r="B15" s="16">
        <v>40675</v>
      </c>
      <c r="C15" t="s">
        <v>63</v>
      </c>
      <c r="D15" t="s">
        <v>180</v>
      </c>
      <c r="E15" t="s">
        <v>64</v>
      </c>
      <c r="F15" t="s">
        <v>196</v>
      </c>
      <c r="G15" t="s">
        <v>189</v>
      </c>
      <c r="H15" s="63" t="s">
        <v>352</v>
      </c>
      <c r="I15" t="s">
        <v>69</v>
      </c>
      <c r="J15" s="14">
        <v>21</v>
      </c>
      <c r="K15" s="14" t="s">
        <v>63</v>
      </c>
      <c r="L15" t="s">
        <v>3</v>
      </c>
      <c r="M15" s="14">
        <v>6.88</v>
      </c>
      <c r="N15" s="14">
        <v>4.62</v>
      </c>
      <c r="P15" s="21"/>
      <c r="AH15" s="17">
        <f t="shared" si="17"/>
        <v>6.88</v>
      </c>
      <c r="AI15" s="18">
        <f t="shared" si="0"/>
        <v>6.88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15314</v>
      </c>
      <c r="B16" s="16">
        <v>40741</v>
      </c>
      <c r="C16" t="s">
        <v>63</v>
      </c>
      <c r="D16" t="s">
        <v>180</v>
      </c>
      <c r="E16" t="s">
        <v>64</v>
      </c>
      <c r="F16" t="s">
        <v>197</v>
      </c>
      <c r="G16" t="s">
        <v>198</v>
      </c>
      <c r="H16" s="63" t="s">
        <v>355</v>
      </c>
      <c r="I16" t="s">
        <v>69</v>
      </c>
      <c r="J16" s="14">
        <v>21</v>
      </c>
      <c r="K16" s="14" t="s">
        <v>63</v>
      </c>
      <c r="L16" t="s">
        <v>3</v>
      </c>
      <c r="M16" s="14">
        <v>6.88</v>
      </c>
      <c r="N16" s="14">
        <v>4.62</v>
      </c>
      <c r="P16" s="21"/>
      <c r="AH16" s="17">
        <f t="shared" si="17"/>
        <v>6.88</v>
      </c>
      <c r="AI16" s="18">
        <f t="shared" si="0"/>
        <v>6.88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15351</v>
      </c>
      <c r="B17" s="16">
        <v>40748</v>
      </c>
      <c r="C17" t="s">
        <v>63</v>
      </c>
      <c r="D17" t="s">
        <v>219</v>
      </c>
      <c r="E17" t="s">
        <v>64</v>
      </c>
      <c r="F17" t="s">
        <v>220</v>
      </c>
      <c r="G17" t="s">
        <v>192</v>
      </c>
      <c r="H17" s="63" t="s">
        <v>366</v>
      </c>
      <c r="I17" t="s">
        <v>83</v>
      </c>
      <c r="J17" s="14">
        <v>15</v>
      </c>
      <c r="K17" s="14" t="s">
        <v>186</v>
      </c>
      <c r="L17" t="s">
        <v>5</v>
      </c>
      <c r="M17" s="14">
        <v>3.75</v>
      </c>
      <c r="N17" s="14">
        <v>3.75</v>
      </c>
      <c r="O17" t="s">
        <v>63</v>
      </c>
      <c r="P17" s="21" t="s">
        <v>180</v>
      </c>
      <c r="Q17" t="s">
        <v>64</v>
      </c>
      <c r="R17" t="s">
        <v>221</v>
      </c>
      <c r="AE17" s="20"/>
      <c r="AH17" s="17">
        <f t="shared" si="17"/>
        <v>3.75</v>
      </c>
      <c r="AI17" s="18">
        <f t="shared" si="0"/>
        <v>0</v>
      </c>
      <c r="AJ17" s="18">
        <f t="shared" si="1"/>
        <v>0</v>
      </c>
      <c r="AK17" s="18">
        <f t="shared" si="2"/>
        <v>3.75</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15442</v>
      </c>
      <c r="B18" s="16">
        <v>40769</v>
      </c>
      <c r="C18" t="s">
        <v>63</v>
      </c>
      <c r="D18" t="s">
        <v>180</v>
      </c>
      <c r="E18" t="s">
        <v>64</v>
      </c>
      <c r="F18" t="s">
        <v>197</v>
      </c>
      <c r="G18" t="s">
        <v>198</v>
      </c>
      <c r="H18" s="63" t="s">
        <v>356</v>
      </c>
      <c r="I18" t="s">
        <v>69</v>
      </c>
      <c r="J18" s="14">
        <v>86</v>
      </c>
      <c r="K18" s="14" t="s">
        <v>63</v>
      </c>
      <c r="L18" t="s">
        <v>4</v>
      </c>
      <c r="M18" s="14">
        <v>23.36</v>
      </c>
      <c r="N18" s="14">
        <v>20.64</v>
      </c>
      <c r="P18" s="21"/>
      <c r="AE18" s="20"/>
      <c r="AH18" s="17">
        <f t="shared" si="17"/>
        <v>23.36</v>
      </c>
      <c r="AI18" s="18">
        <f t="shared" si="0"/>
        <v>23.36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1</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2</v>
      </c>
    </row>
    <row r="19" spans="1:75" x14ac:dyDescent="0.25">
      <c r="A19" s="62">
        <v>20343</v>
      </c>
      <c r="B19" s="16">
        <v>43963</v>
      </c>
      <c r="C19" t="s">
        <v>63</v>
      </c>
      <c r="D19" t="s">
        <v>180</v>
      </c>
      <c r="E19" t="s">
        <v>64</v>
      </c>
      <c r="F19" t="s">
        <v>199</v>
      </c>
      <c r="G19" t="s">
        <v>200</v>
      </c>
      <c r="H19" s="63" t="s">
        <v>357</v>
      </c>
      <c r="I19" t="s">
        <v>68</v>
      </c>
      <c r="J19" s="14">
        <v>12</v>
      </c>
      <c r="K19" s="14" t="s">
        <v>186</v>
      </c>
      <c r="L19" t="s">
        <v>5</v>
      </c>
      <c r="M19" s="14">
        <v>1.5</v>
      </c>
      <c r="N19" s="14">
        <v>1.5</v>
      </c>
      <c r="P19" s="21"/>
      <c r="AE19" s="20"/>
      <c r="AH19" s="17">
        <f t="shared" si="17"/>
        <v>1.5</v>
      </c>
      <c r="AI19" s="18">
        <f t="shared" si="0"/>
        <v>1.5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20509</v>
      </c>
      <c r="B20" s="16">
        <v>44035</v>
      </c>
      <c r="C20" t="s">
        <v>63</v>
      </c>
      <c r="D20" t="s">
        <v>180</v>
      </c>
      <c r="E20" t="s">
        <v>64</v>
      </c>
      <c r="F20" t="s">
        <v>201</v>
      </c>
      <c r="G20" t="s">
        <v>202</v>
      </c>
      <c r="H20" s="61" t="s">
        <v>203</v>
      </c>
      <c r="I20" t="s">
        <v>69</v>
      </c>
      <c r="J20" s="14">
        <v>38</v>
      </c>
      <c r="K20" s="14" t="s">
        <v>64</v>
      </c>
      <c r="L20" t="s">
        <v>4</v>
      </c>
      <c r="M20" s="14">
        <v>9.1199999999999992</v>
      </c>
      <c r="N20" s="14">
        <v>10.88</v>
      </c>
      <c r="P20" s="21"/>
      <c r="AE20" s="20"/>
      <c r="AH20" s="17">
        <f t="shared" si="17"/>
        <v>9.1199999999999992</v>
      </c>
      <c r="AI20" s="18">
        <f t="shared" si="0"/>
        <v>9.1199999999999992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21032</v>
      </c>
      <c r="B21" s="16">
        <v>44268</v>
      </c>
      <c r="C21" t="s">
        <v>63</v>
      </c>
      <c r="D21" t="s">
        <v>180</v>
      </c>
      <c r="E21" t="s">
        <v>64</v>
      </c>
      <c r="F21" t="s">
        <v>201</v>
      </c>
      <c r="G21" t="s">
        <v>202</v>
      </c>
      <c r="H21" s="61" t="s">
        <v>204</v>
      </c>
      <c r="I21" t="s">
        <v>69</v>
      </c>
      <c r="J21" s="14">
        <v>18</v>
      </c>
      <c r="K21" s="14" t="s">
        <v>63</v>
      </c>
      <c r="L21" t="s">
        <v>4</v>
      </c>
      <c r="M21" s="14">
        <v>5.68</v>
      </c>
      <c r="N21" s="14">
        <v>4.32</v>
      </c>
      <c r="P21" s="21"/>
      <c r="AH21" s="17">
        <f t="shared" si="17"/>
        <v>5.68</v>
      </c>
      <c r="AI21" s="18">
        <f t="shared" si="0"/>
        <v>5.68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2">
        <v>21155</v>
      </c>
      <c r="B22" s="16">
        <v>44314</v>
      </c>
      <c r="C22" t="s">
        <v>63</v>
      </c>
      <c r="D22" t="s">
        <v>180</v>
      </c>
      <c r="E22" t="s">
        <v>64</v>
      </c>
      <c r="F22" t="s">
        <v>205</v>
      </c>
      <c r="G22" t="s">
        <v>198</v>
      </c>
      <c r="H22" s="63" t="s">
        <v>358</v>
      </c>
      <c r="I22" t="s">
        <v>68</v>
      </c>
      <c r="J22" s="14">
        <v>10</v>
      </c>
      <c r="K22" s="14" t="s">
        <v>64</v>
      </c>
      <c r="L22" t="s">
        <v>3</v>
      </c>
      <c r="M22" s="14">
        <v>1.1000000000000001</v>
      </c>
      <c r="N22" s="14">
        <v>1.9</v>
      </c>
      <c r="P22" s="21"/>
      <c r="AE22" s="20"/>
      <c r="AH22" s="17">
        <f t="shared" si="17"/>
        <v>1.1000000000000001</v>
      </c>
      <c r="AI22" s="18">
        <f t="shared" si="0"/>
        <v>1.1000000000000001</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21684</v>
      </c>
      <c r="B23" s="16">
        <v>44565</v>
      </c>
      <c r="C23" t="s">
        <v>63</v>
      </c>
      <c r="D23" t="s">
        <v>180</v>
      </c>
      <c r="E23" t="s">
        <v>64</v>
      </c>
      <c r="F23" t="s">
        <v>206</v>
      </c>
      <c r="G23" t="s">
        <v>207</v>
      </c>
      <c r="H23" s="63" t="s">
        <v>359</v>
      </c>
      <c r="I23" t="s">
        <v>69</v>
      </c>
      <c r="J23" s="14">
        <v>12</v>
      </c>
      <c r="K23" s="14" t="s">
        <v>63</v>
      </c>
      <c r="L23" t="s">
        <v>3</v>
      </c>
      <c r="M23" s="14">
        <v>4.3599999999999994</v>
      </c>
      <c r="N23" s="14">
        <v>2.64</v>
      </c>
      <c r="P23" s="21"/>
      <c r="AE23" s="20"/>
      <c r="AH23" s="17">
        <f t="shared" si="17"/>
        <v>4.3599999999999994</v>
      </c>
      <c r="AI23" s="18">
        <f t="shared" si="0"/>
        <v>4.3599999999999994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21842</v>
      </c>
      <c r="B24" s="16">
        <v>44630</v>
      </c>
      <c r="C24" t="s">
        <v>63</v>
      </c>
      <c r="D24" t="s">
        <v>180</v>
      </c>
      <c r="E24" t="s">
        <v>64</v>
      </c>
      <c r="F24" t="s">
        <v>208</v>
      </c>
      <c r="G24" t="s">
        <v>184</v>
      </c>
      <c r="H24" s="64" t="s">
        <v>350</v>
      </c>
      <c r="I24" t="s">
        <v>69</v>
      </c>
      <c r="J24" s="14">
        <v>40</v>
      </c>
      <c r="K24" s="14" t="s">
        <v>63</v>
      </c>
      <c r="L24" t="s">
        <v>3</v>
      </c>
      <c r="M24" s="14">
        <v>12.2</v>
      </c>
      <c r="N24" s="14">
        <v>8.8000000000000007</v>
      </c>
      <c r="P24" s="21"/>
      <c r="AE24" s="20"/>
      <c r="AH24" s="17">
        <f t="shared" si="17"/>
        <v>12.2</v>
      </c>
      <c r="AI24" s="18">
        <f t="shared" si="0"/>
        <v>12.2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21966</v>
      </c>
      <c r="B25" s="16">
        <v>44686</v>
      </c>
      <c r="C25" t="s">
        <v>63</v>
      </c>
      <c r="D25" t="s">
        <v>180</v>
      </c>
      <c r="E25" t="s">
        <v>64</v>
      </c>
      <c r="F25" t="s">
        <v>209</v>
      </c>
      <c r="G25" t="s">
        <v>202</v>
      </c>
      <c r="H25" s="63" t="s">
        <v>360</v>
      </c>
      <c r="I25" t="s">
        <v>69</v>
      </c>
      <c r="J25" s="14">
        <v>18</v>
      </c>
      <c r="K25" s="14" t="s">
        <v>63</v>
      </c>
      <c r="L25" t="s">
        <v>3</v>
      </c>
      <c r="M25" s="14">
        <v>6.04</v>
      </c>
      <c r="N25" s="14">
        <v>3.96</v>
      </c>
      <c r="P25" s="21"/>
      <c r="AE25" s="20"/>
      <c r="AH25" s="17">
        <f t="shared" si="17"/>
        <v>6.04</v>
      </c>
      <c r="AI25" s="18">
        <f t="shared" si="0"/>
        <v>6.04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22310</v>
      </c>
      <c r="B26" s="16">
        <v>44834</v>
      </c>
      <c r="C26" t="s">
        <v>63</v>
      </c>
      <c r="D26" t="s">
        <v>180</v>
      </c>
      <c r="E26" t="s">
        <v>64</v>
      </c>
      <c r="F26" t="s">
        <v>210</v>
      </c>
      <c r="G26" t="s">
        <v>200</v>
      </c>
      <c r="H26" s="61" t="s">
        <v>361</v>
      </c>
      <c r="I26" t="s">
        <v>69</v>
      </c>
      <c r="J26" s="14">
        <v>24</v>
      </c>
      <c r="K26" s="14" t="s">
        <v>186</v>
      </c>
      <c r="L26" t="s">
        <v>5</v>
      </c>
      <c r="M26" s="14">
        <v>6</v>
      </c>
      <c r="N26" s="14">
        <v>6</v>
      </c>
      <c r="P26" s="21"/>
      <c r="AH26" s="17">
        <f t="shared" si="17"/>
        <v>6</v>
      </c>
      <c r="AI26" s="18">
        <f t="shared" si="0"/>
        <v>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22314</v>
      </c>
      <c r="B27" s="16">
        <v>44835</v>
      </c>
      <c r="C27" t="s">
        <v>63</v>
      </c>
      <c r="D27" t="s">
        <v>180</v>
      </c>
      <c r="E27" t="s">
        <v>64</v>
      </c>
      <c r="F27" t="s">
        <v>211</v>
      </c>
      <c r="G27" t="s">
        <v>212</v>
      </c>
      <c r="H27" s="63" t="s">
        <v>362</v>
      </c>
      <c r="I27" t="s">
        <v>69</v>
      </c>
      <c r="J27" s="14">
        <v>25</v>
      </c>
      <c r="K27" s="14" t="s">
        <v>64</v>
      </c>
      <c r="L27" t="s">
        <v>3</v>
      </c>
      <c r="M27" s="14">
        <v>5.5</v>
      </c>
      <c r="N27" s="14">
        <v>8</v>
      </c>
      <c r="P27" s="21"/>
      <c r="AH27" s="17">
        <f t="shared" si="17"/>
        <v>5.5</v>
      </c>
      <c r="AI27" s="18">
        <f t="shared" si="0"/>
        <v>5.5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22365</v>
      </c>
      <c r="B28" s="16">
        <v>44868</v>
      </c>
      <c r="C28" t="s">
        <v>63</v>
      </c>
      <c r="D28" t="s">
        <v>180</v>
      </c>
      <c r="E28" t="s">
        <v>64</v>
      </c>
      <c r="F28" t="s">
        <v>213</v>
      </c>
      <c r="G28" t="s">
        <v>214</v>
      </c>
      <c r="H28" s="61" t="s">
        <v>363</v>
      </c>
      <c r="I28" t="s">
        <v>69</v>
      </c>
      <c r="J28" s="14">
        <v>16</v>
      </c>
      <c r="K28" s="14" t="s">
        <v>63</v>
      </c>
      <c r="L28" t="s">
        <v>4</v>
      </c>
      <c r="M28" s="14">
        <v>5.16</v>
      </c>
      <c r="N28" s="14">
        <v>3.84</v>
      </c>
      <c r="P28" s="21"/>
      <c r="AH28" s="17">
        <f t="shared" si="17"/>
        <v>5.16</v>
      </c>
      <c r="AI28" s="18">
        <f t="shared" si="0"/>
        <v>5.16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22450</v>
      </c>
      <c r="B29" s="16">
        <v>44914</v>
      </c>
      <c r="C29" t="s">
        <v>63</v>
      </c>
      <c r="D29" t="s">
        <v>180</v>
      </c>
      <c r="E29" t="s">
        <v>64</v>
      </c>
      <c r="F29" t="s">
        <v>215</v>
      </c>
      <c r="G29" t="s">
        <v>212</v>
      </c>
      <c r="H29" s="63" t="s">
        <v>364</v>
      </c>
      <c r="I29" t="s">
        <v>69</v>
      </c>
      <c r="J29" s="14">
        <v>21</v>
      </c>
      <c r="K29" s="14" t="s">
        <v>64</v>
      </c>
      <c r="L29" t="s">
        <v>3</v>
      </c>
      <c r="M29" s="14">
        <v>4.62</v>
      </c>
      <c r="N29" s="14">
        <v>6.88</v>
      </c>
      <c r="P29" s="21"/>
      <c r="AH29" s="17">
        <f t="shared" si="17"/>
        <v>4.62</v>
      </c>
      <c r="AI29" s="18">
        <f t="shared" si="0"/>
        <v>4.62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101">
        <v>23319</v>
      </c>
      <c r="B30" s="16">
        <v>45748</v>
      </c>
      <c r="C30" t="s">
        <v>63</v>
      </c>
      <c r="D30" t="s">
        <v>180</v>
      </c>
      <c r="E30" t="s">
        <v>64</v>
      </c>
      <c r="F30" t="s">
        <v>215</v>
      </c>
      <c r="G30" t="s">
        <v>192</v>
      </c>
      <c r="H30" s="61" t="s">
        <v>367</v>
      </c>
      <c r="I30" t="s">
        <v>69</v>
      </c>
      <c r="J30" s="14">
        <v>74</v>
      </c>
      <c r="K30" s="14" t="s">
        <v>64</v>
      </c>
      <c r="L30" t="s">
        <v>3</v>
      </c>
      <c r="M30" s="14">
        <v>16.28</v>
      </c>
      <c r="N30" s="14">
        <v>21.72</v>
      </c>
      <c r="P30" s="21"/>
      <c r="AH30" s="17">
        <f t="shared" si="17"/>
        <v>16.28</v>
      </c>
      <c r="AI30" s="18">
        <f t="shared" si="0"/>
        <v>16.28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5"/>
      <c r="B31" s="21"/>
      <c r="H31" s="61"/>
      <c r="P31" s="21"/>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c r="B32" s="21"/>
      <c r="H32" s="61"/>
      <c r="P32" s="2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c r="B33" s="21"/>
      <c r="H33" s="61"/>
      <c r="P33" s="2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553</v>
      </c>
      <c r="BE37" t="s">
        <v>69</v>
      </c>
      <c r="BV37" cm="1">
        <f t="array" ref="BV37">SUMPRODUCT(--EXACT($BW$37,$I$2:$I$4276))</f>
        <v>1</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97</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70</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29</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732</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1">
    <sortCondition ref="A2:A1501"/>
  </sortState>
  <conditionalFormatting sqref="A31:Q33 O30:Q30">
    <cfRule type="containsText" dxfId="16" priority="11" operator="containsText" text=", USA">
      <formula>NOT(ISERROR(SEARCH(", USA",A30)))</formula>
    </cfRule>
    <cfRule type="containsText" dxfId="15" priority="12" operator="containsText" text=", CSA">
      <formula>NOT(ISERROR(SEARCH(", CSA",A30)))</formula>
    </cfRule>
  </conditionalFormatting>
  <conditionalFormatting sqref="B2:G7 I2:X7 B8:X8 B9:G9 I9:X9 B10:X17 B18:G19 I18:X19 B20:X21">
    <cfRule type="containsText" dxfId="14" priority="17" operator="containsText" text=", USA">
      <formula>NOT(ISERROR(SEARCH(", USA",B2)))</formula>
    </cfRule>
    <cfRule type="containsText" dxfId="13" priority="18" operator="containsText" text=", CSA">
      <formula>NOT(ISERROR(SEARCH(", CSA",B2)))</formula>
    </cfRule>
  </conditionalFormatting>
  <conditionalFormatting sqref="B22:G25 I22:X25 B26:Q26 I27:Q27">
    <cfRule type="containsText" dxfId="12" priority="13" operator="containsText" text=", USA">
      <formula>NOT(ISERROR(SEARCH(", USA",B22)))</formula>
    </cfRule>
    <cfRule type="containsText" dxfId="11" priority="14" operator="containsText" text=", CSA">
      <formula>NOT(ISERROR(SEARCH(", CSA",B22)))</formula>
    </cfRule>
  </conditionalFormatting>
  <conditionalFormatting sqref="B27:G29 I29:Z29">
    <cfRule type="containsText" dxfId="10" priority="7" operator="containsText" text=", USA">
      <formula>NOT(ISERROR(SEARCH(", USA",B27)))</formula>
    </cfRule>
    <cfRule type="containsText" dxfId="9" priority="8" operator="containsText" text=", CSA">
      <formula>NOT(ISERROR(SEARCH(", CSA",B27)))</formula>
    </cfRule>
  </conditionalFormatting>
  <conditionalFormatting sqref="I28:T28">
    <cfRule type="containsText" dxfId="8" priority="9" operator="containsText" text=", USA">
      <formula>NOT(ISERROR(SEARCH(", USA",I28)))</formula>
    </cfRule>
    <cfRule type="containsText" dxfId="7" priority="10" operator="containsText" text=", CSA">
      <formula>NOT(ISERROR(SEARCH(", CSA",I28)))</formula>
    </cfRule>
  </conditionalFormatting>
  <conditionalFormatting sqref="AI2:AZ1048576">
    <cfRule type="cellIs" dxfId="6" priority="31" operator="greaterThan">
      <formula>0</formula>
    </cfRule>
  </conditionalFormatting>
  <conditionalFormatting sqref="B30:C30">
    <cfRule type="containsText" dxfId="5" priority="5" operator="containsText" text=", USA">
      <formula>NOT(ISERROR(SEARCH(", USA",B30)))</formula>
    </cfRule>
    <cfRule type="containsText" dxfId="4" priority="6" operator="containsText" text=", CSA">
      <formula>NOT(ISERROR(SEARCH(", CSA",B30)))</formula>
    </cfRule>
  </conditionalFormatting>
  <conditionalFormatting sqref="D30:G30">
    <cfRule type="containsText" dxfId="2" priority="3" operator="containsText" text=", USA">
      <formula>NOT(ISERROR(SEARCH(", USA",D30)))</formula>
    </cfRule>
    <cfRule type="containsText" dxfId="3" priority="4" operator="containsText" text=", CSA">
      <formula>NOT(ISERROR(SEARCH(", CSA",D30)))</formula>
    </cfRule>
  </conditionalFormatting>
  <conditionalFormatting sqref="I30:N30">
    <cfRule type="containsText" dxfId="0" priority="1" operator="containsText" text=", USA">
      <formula>NOT(ISERROR(SEARCH(", USA",I30)))</formula>
    </cfRule>
    <cfRule type="containsText" dxfId="1" priority="2" operator="containsText" text=", CSA">
      <formula>NOT(ISERROR(SEARCH(", CSA",I30)))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Steven Donlon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2025-04-16T04:11:54Z</dcterms:modified>
</cp:coreProperties>
</file>